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defaultThemeVersion="124226"/>
  <mc:AlternateContent xmlns:mc="http://schemas.openxmlformats.org/markup-compatibility/2006">
    <mc:Choice Requires="x15">
      <x15ac:absPath xmlns:x15ac="http://schemas.microsoft.com/office/spreadsheetml/2010/11/ac" url="C:\PROJEKTI\37_JESENICE\45_OPREMA\02_POPIS\"/>
    </mc:Choice>
  </mc:AlternateContent>
  <xr:revisionPtr revIDLastSave="0" documentId="13_ncr:1_{E17CB7C1-6F75-4804-B9AF-33D19FFF237C}" xr6:coauthVersionLast="47" xr6:coauthVersionMax="47" xr10:uidLastSave="{00000000-0000-0000-0000-000000000000}"/>
  <workbookProtection workbookAlgorithmName="SHA-512" workbookHashValue="tDaTg4Mjen+9dhHmurAQw4U1VpsH43G+hdFbjGQ5IlHqklNpHvPclnm03xL9i6k00wDdcheDwPmZOEXuBH6DCw==" workbookSaltValue="f0Fa3v/xSDX1n+TrsuuQiQ==" workbookSpinCount="100000" lockStructure="1"/>
  <bookViews>
    <workbookView xWindow="34547" yWindow="614" windowWidth="25607" windowHeight="16478" tabRatio="809" xr2:uid="{00000000-000D-0000-FFFF-FFFF00000000}"/>
  </bookViews>
  <sheets>
    <sheet name="Uvod in rekapitulacija" sheetId="31" r:id="rId1"/>
    <sheet name="Splošne opombe" sheetId="32" r:id="rId2"/>
    <sheet name="IV.1 OPREMA STDL" sheetId="43" r:id="rId3"/>
    <sheet name="IV.2 STROJI IN NAPRAVE" sheetId="47" r:id="rId4"/>
    <sheet name="IV.3 TEHNIČNI DODATKI" sheetId="46" r:id="rId5"/>
  </sheets>
  <externalReferences>
    <externalReference r:id="rId6"/>
  </externalReferences>
  <definedNames>
    <definedName name="Excel_BuiltIn_Print_Titles_1">"#REF!"</definedName>
    <definedName name="Excel_BuiltIn_Print_Titles_1_1">NA()</definedName>
    <definedName name="Excel_BuiltIn_Print_Titles_1_1_1">'[1]G_Tehnološka oprema kuhinje'!#REF!</definedName>
    <definedName name="_xlnm.Print_Area" localSheetId="2">'IV.1 OPREMA STDL'!$A$1:$F$297</definedName>
    <definedName name="_xlnm.Print_Area" localSheetId="3">'IV.2 STROJI IN NAPRAVE'!$A$1:$F$60</definedName>
    <definedName name="_xlnm.Print_Area" localSheetId="4">'IV.3 TEHNIČNI DODATKI'!$A$1:$F$29</definedName>
    <definedName name="_xlnm.Print_Area" localSheetId="1">'Splošne opombe'!$A$1:$C$92</definedName>
    <definedName name="_xlnm.Print_Area" localSheetId="0">'Uvod in rekapitulacija'!$A$1:$F$52</definedName>
    <definedName name="su_montdela">#REF!</definedName>
    <definedName name="SU_NABAVAMAT">#REF!</definedName>
    <definedName name="SU_ZEMDELA">#REF!</definedName>
    <definedName name="TABLE_1">NA()</definedName>
    <definedName name="TABLE_2_1">NA()</definedName>
    <definedName name="TABLE_3_1">NA()</definedName>
    <definedName name="TABLE_4_1">NA()</definedName>
    <definedName name="TABLE_5_1">NA()</definedName>
    <definedName name="TABLE_6_1">NA()</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161" i="43" l="1"/>
  <c r="E158" i="43"/>
  <c r="F158" i="43"/>
  <c r="F58" i="47" l="1"/>
  <c r="F48" i="47"/>
  <c r="F37" i="47"/>
  <c r="F23" i="47"/>
  <c r="F17" i="47"/>
  <c r="F12" i="47"/>
  <c r="F60" i="47" s="1"/>
  <c r="D40" i="31" s="1"/>
  <c r="F27" i="46"/>
  <c r="F17" i="46"/>
  <c r="F269" i="43"/>
  <c r="F273" i="43"/>
  <c r="F267" i="43"/>
  <c r="F266" i="43"/>
  <c r="F263" i="43"/>
  <c r="F260" i="43"/>
  <c r="F285" i="43"/>
  <c r="F284" i="43"/>
  <c r="F179" i="43"/>
  <c r="F173" i="43"/>
  <c r="F167" i="43"/>
  <c r="F155" i="43"/>
  <c r="F153" i="43"/>
  <c r="F151" i="43"/>
  <c r="F142" i="43"/>
  <c r="F110" i="43"/>
  <c r="F83" i="43"/>
  <c r="F103" i="43"/>
  <c r="F97" i="43"/>
  <c r="F90" i="43"/>
  <c r="F75" i="43"/>
  <c r="E274" i="43" l="1"/>
  <c r="F274" i="43" s="1"/>
  <c r="E278" i="43" s="1"/>
  <c r="F29" i="46"/>
  <c r="D41" i="31" s="1"/>
  <c r="E286" i="43"/>
  <c r="F295" i="43"/>
  <c r="F254" i="43"/>
  <c r="F246" i="43" l="1"/>
  <c r="F242" i="43"/>
  <c r="F230" i="43"/>
  <c r="F221" i="43"/>
  <c r="F213" i="43"/>
  <c r="F205" i="43"/>
  <c r="F194" i="43"/>
  <c r="F185" i="43"/>
  <c r="F136" i="43"/>
  <c r="F127" i="43"/>
  <c r="F122" i="43"/>
  <c r="F117" i="43"/>
  <c r="F51" i="43"/>
  <c r="F43" i="43"/>
  <c r="F67" i="43" l="1"/>
  <c r="F59" i="43"/>
  <c r="F34" i="43"/>
  <c r="F25" i="43"/>
  <c r="F17" i="43"/>
  <c r="F297" i="43" s="1"/>
  <c r="D39" i="31" s="1"/>
  <c r="D42" i="31" s="1"/>
  <c r="D43" i="31" l="1"/>
  <c r="D44" i="31" s="1"/>
</calcChain>
</file>

<file path=xl/sharedStrings.xml><?xml version="1.0" encoding="utf-8"?>
<sst xmlns="http://schemas.openxmlformats.org/spreadsheetml/2006/main" count="599" uniqueCount="436">
  <si>
    <t>kos</t>
  </si>
  <si>
    <t>1.</t>
  </si>
  <si>
    <t>2.</t>
  </si>
  <si>
    <t>4.</t>
  </si>
  <si>
    <t>5.</t>
  </si>
  <si>
    <t>kpl</t>
  </si>
  <si>
    <t>3.</t>
  </si>
  <si>
    <t>6.</t>
  </si>
  <si>
    <t>7.</t>
  </si>
  <si>
    <t>8.</t>
  </si>
  <si>
    <t>9.</t>
  </si>
  <si>
    <t>10.</t>
  </si>
  <si>
    <t>11.</t>
  </si>
  <si>
    <t>12.</t>
  </si>
  <si>
    <t>13.</t>
  </si>
  <si>
    <t>Enota</t>
  </si>
  <si>
    <t>Zap. Št.</t>
  </si>
  <si>
    <t>Opis del in elementov</t>
  </si>
  <si>
    <t>Vrednost</t>
  </si>
  <si>
    <t>Količina</t>
  </si>
  <si>
    <t>Cena / enoto</t>
  </si>
  <si>
    <t>Opomba:</t>
  </si>
  <si>
    <t>Objekt:</t>
  </si>
  <si>
    <t>PRENOVA IN DOZIDAVA SREDNJE ŠOLE JESENICE</t>
  </si>
  <si>
    <t>Investitor:</t>
  </si>
  <si>
    <t>Srednja šola Jesenice, Ulica bratov Rupar 2, 4270 Jesenice</t>
  </si>
  <si>
    <t>REKAPITULACIJA</t>
  </si>
  <si>
    <t>Cena (EUR)</t>
  </si>
  <si>
    <t>22 % DDV</t>
  </si>
  <si>
    <t>SPLOŠNE OPOMBE K POPISU</t>
  </si>
  <si>
    <t>Splošne opombe veljajo skupno za vse postavke in vrste del! Upoštevati pri izdelavi ponudbe in kasneje pri samem izvajanju del oz. dobavi opreme - veljajo kot sestavni del postavk.</t>
  </si>
  <si>
    <t>Poleg tukaj navedenih opomb je potrebno v ceni in pri izvedbi upoštevati tudi opombe navedene pri posameznih postavkah oz. vrstah del.</t>
  </si>
  <si>
    <t>Ponudnik - izvajalec - dobavitelj opreme del mora  v ponudbi in pri izvajanju del oz. dobavi opreme upoštevati splošna določila in zakonodajo veljavno v RS.</t>
  </si>
  <si>
    <t>Vgrajeni material oz. dobavljena oprema mora ustrezati veljavnim normativom in predpisanim standardom ter ustrezati kvaliteti določeni z veljavno področno zakonodajo ter projektom oz. razpisom. Ponudnik to dokaže s predložitvijo izjav o skladnosti in ustreznih certifikatov pred vgrajevanjem oz. dobavo opreme, pridobitev teh listin mora biti vkalkulirana v cenah po enoti.</t>
  </si>
  <si>
    <t>Elementov popisa (opisi, formule, količine, specifikacije, itd.) ni dovoljeno spreminjati brez soglasja naročnika. Nedovoljene spremembe ponudbenega popisa niso veljavne. Šteje se, da popis in ponudba veljata v originalni, s strani naročnika predani obliki. V primeru ugotovitve napake v popisu (npr. napaka v formuli) je ponudnik dolžan o tem pravočasno obvesti naročnika, ki poskrbi za popravek razpisne dokumentacije.</t>
  </si>
  <si>
    <t>Popis tvori celoto skupaj z grafičnim in teksualnim delom načrta oz. projektne dokumentacije (če je ta na voljo), zato ga je potrebno brati skupaj s celotnim načrtom (grafike, tehnična poročila)</t>
  </si>
  <si>
    <t>Pri izdelavi ponudbe za posamezne postavke pregledati kompletno tehnično dokumentacijo z vsemi načrti (če je ta na voljo).</t>
  </si>
  <si>
    <t>Kjer relevantno - vse izmere je potrebno preveriti po posameznih projektih in na terenu, v primeru nejasnosti se posvetovati s projektantom (oz. pooblaščenim predstavnikom naročnika) in nadzorom.</t>
  </si>
  <si>
    <t>Ponudnik - izvajalec - dobavitelj opreme lahko povsod, kjer je naveden proizvajalec ali blagovna znamka zahtevanega blaga, ponudi drugo enakovredno blago drugega proizvajalca ali druge blagovne znamke, pod pogojem, da je takšno blago vsaj enakih ali boljših tehničnih karakteristik in funkcionalnosti. Dokazno breme enakovrednosti je na strani ponudnika, pri čemer mora enakovrednost pred vgradnjo predhodno pisno potrditi odgovorni projektant in naročnik!</t>
  </si>
  <si>
    <t xml:space="preserve">Podroben tehnični opis opreme in elementov z jasno navedenimi robnimi pogoji je podan v nadaljevanju. Negativna odstopanja od razpisanih tehničnih zmogljivosti, učinkovitosti in kakovosti opreme, materiala in del niso sprejemljiva, saj se razpisane obravnavajo kot najmanjše potrebne. </t>
  </si>
  <si>
    <t xml:space="preserve">Ponudnik - izvajalec - dobavitelj opreme mora predvidena dela oz. dobavo opreme izvesti v zahtevani kvaliteti in lahko vgrajuje samo materiale in opremo, ki ima ustrezne ateste in certifikate (potrdila o skladnosti) ter je potrjena tudi s strani predstavnika investitorja. </t>
  </si>
  <si>
    <t xml:space="preserve">Nobeno naročilo ponujene opreme ne more biti sprovedeno, dokler ni s strani investitorja pooblaščenih oseb izvedena preverba ustreznosti in ta tudi pisno potrjena. </t>
  </si>
  <si>
    <t>Vsi finalni  materiali in obdelave se izvajajo na podlagi predhodno potrjenih  vzorcev s strani projektanta in naročnika.</t>
  </si>
  <si>
    <t>Za posamezne sklope elementov opreme se pred izvedbo izdela vzorčni element iz katerega morajo biti razvidne vse njegove (projektirane) značilnosti.</t>
  </si>
  <si>
    <t>Pri tipskih elementih so možna minimalna odstopanja v merah, vendar mora odstopanja predhodno potrditi projektant - arhitekt (oz. pooblaščen predstavnik naročnika).</t>
  </si>
  <si>
    <t xml:space="preserve">Ponudnik - izvajalec - dobavitelj opreme se mora držati navodil proizvajalca opreme za postavitev te opreme in sicer tako, da se po izvedbi zagonov pridobi dogovorjena garancija. </t>
  </si>
  <si>
    <t>14.</t>
  </si>
  <si>
    <t>Vgrajena oprema in material mora biti do dobave neuporabljena, nova, v originalni embalaži in opremljena z zahtevano dokazno dokumentacijo.</t>
  </si>
  <si>
    <t>15.</t>
  </si>
  <si>
    <t xml:space="preserve">Ponudnik - izvajalec - dobavitelj opreme je dolžan izvesti preizkusni pogon posameznih elementov opreme ali sistemov po opravljeni izvedbi oz. dobavi in pisnem obvestilu investitorju, da je oprema ali sistem pripravljen za preizkusni pogon. </t>
  </si>
  <si>
    <t xml:space="preserve">Preizkusni pogon se izvrši v sodelovanju z predstavniki tehničnih služb naročnika, poblaščenim serviserjem vgrajenih naprav, izvajalcem električnih napeljav, CNS in investitorjem po načinu, ki ga določa izvajalska pogodba (standard) oziroma jo predstavi investitor. </t>
  </si>
  <si>
    <t>16.</t>
  </si>
  <si>
    <t xml:space="preserve">Ponudnik - izvajalec - dobavitelj opreme mora upoštevati stroške za pridobivanje vseh potrebnih soglasij in mnenj, vse meritve kvalitete in projektiranih parametrov vgrajenih materialov in naprav, vsa atestna dokumentacija, garancije in potrdila o vgrajenih materialih oz. napravah. </t>
  </si>
  <si>
    <t>17.</t>
  </si>
  <si>
    <t>V vsaki ceni in za komplet je zajeti vsa potrebna dela za gotove montirane in finalno obdelane izdelke oz. opremo -  brez dodatnih del. Kjer relevantno - tudi z izdelavo vse montažne in delavniške tehnične dokumentacije, detajlov izvedbe, katerih potrditev je zagotoviti s strani projektanta (oz. pooblaščenega predstavnika naročnika). V ceni vseh postavk je zajeti še vse ostalo iz razpisnih pogojev, kar s tem popisom ni zajeto.</t>
  </si>
  <si>
    <t>Konstrukcijski oz. nosilni elementi (police, regali, omare ipd.) morajo ustrezati predvideni obremenitvi in zahtevam glede na področne standarde, za pravilno dimenzioniranje in ustrezno vgradnjo odgovarja ponudnik - izvajalec - dobavitelj opreme.</t>
  </si>
  <si>
    <t>18.</t>
  </si>
  <si>
    <t xml:space="preserve"> -   </t>
  </si>
  <si>
    <t>nabavo, dobavo in montažo vse navedene opreme in materialov razen če drugače opisano;</t>
  </si>
  <si>
    <t>vse potrebno delo;</t>
  </si>
  <si>
    <t>vsa potrebna pomožna sredstva za vgrajevanje na objektu kot so lestve, odri in podobno, izdelavo, uporabo in demontažo vseh delovnih odrov (za ves čas izvajanja del);</t>
  </si>
  <si>
    <t>usklajevanje z osnovnim načrtom in posvetovanje s projektantom, nadzornikom, investitorjem, naročnikom;</t>
  </si>
  <si>
    <t>terminsko usklajevanje del z ostalimi izvajalci na objektu;</t>
  </si>
  <si>
    <t>plačilo prispevka za odvoz na deponijo odpadnega materiala;</t>
  </si>
  <si>
    <t>manipulativne in režijske stroške, kot tudi stroški koordinacije, kar velja tudi za odpravo napak v garancijski dobi;</t>
  </si>
  <si>
    <t>izdelavo vseh potrebnih detajlov in dopolnih del, katera je potrebno izvesti za dokončanje posameznih del, tudi če potrebni detajli in niso podrobno navedeni in opisani v popisu del, in so ta dopolnila nujna za pravilno funkcioniranje posameznih sistemov in elementov objekta oz. opreme;</t>
  </si>
  <si>
    <t>preizkušanje kvalitete za vse materiale in opremo, ki se vgrajuje oz. dobavlja in dokazovanje kvalitete z atesti;</t>
  </si>
  <si>
    <t>ves potrebni glavni, pomožni, pritrdilni, tesnilni in vezni material;</t>
  </si>
  <si>
    <t>preboje (rezanje, vrtanje in preboji sten in plošč) in požarno zaprtje prebojev manjših od Ø150 mm - kjer relevantno;</t>
  </si>
  <si>
    <t>merjenje na objektu, pred pričetkom izdelave posameznih elementov oz. dobave opreme - kjer relevantno;</t>
  </si>
  <si>
    <t>popravilo nekvalitetno izvedenih del oziroma zamenjava elementov oz. dobavljene opreme;</t>
  </si>
  <si>
    <t>izdelavo in izrez odprtin za vgradnjo inštalacijskih in drugih elementov ;</t>
  </si>
  <si>
    <t>izdelavo vseh izračunov vezanih na izdelavo elementov, potrebnih za doseganje predpisanih zahtev;</t>
  </si>
  <si>
    <t>ustrezno izobraževanje vzdrževalcev objekta za manjša popravila oz. vzdrževanja</t>
  </si>
  <si>
    <t>izdelavo oz. dobavo originalnih navodil za uporabo in vzdrževanje opreme v slovenskem jeziku;</t>
  </si>
  <si>
    <t>izdelavo dokazne dokumentacije v 2 (dveh) izvodih, združene v fasciklu z označenimi registri poglavij vključujoč:</t>
  </si>
  <si>
    <t>a) izjave,</t>
  </si>
  <si>
    <t>b) certifikate o ustreznosti z atesti za vgrajene materiale in opremo,</t>
  </si>
  <si>
    <t>c) zapisnike preizkusov, meritev, ipd.,</t>
  </si>
  <si>
    <t>d) navodila za uporabo in vzdrževanje,</t>
  </si>
  <si>
    <t>e) garancijske liste,</t>
  </si>
  <si>
    <t>f) seznam dobaviteljev opreme in servisov.</t>
  </si>
  <si>
    <t>Dokumentacija mora biti vložena v prozorne ovitke, ustrezno zaporedno označena, oštevilčena in predana investitorju pred tehničnim pregledom oz. primopredajo.</t>
  </si>
  <si>
    <t>zavarovanje vgrajene opreme in elementov pred onesnaževanjem in poškodbami do primopredaje izvedenih del oz. opreme investitorju.</t>
  </si>
  <si>
    <t>19.</t>
  </si>
  <si>
    <t>Vsi jekleni elementi (četudi ni v načrtu ali popisu del posebej označeno) morajo biti primerno protikorozijsko zaščiteni (npr. vroče cinkanje in barvanje v RAL po izboru projektanta - arhitekta (oz. pooblaščenega predstavnika naročnika) ali drugo zahtevano zaščito za jeklene konstrukcije) tako, da je zagotovljen garancijski rok in življenjska doba, ki jo zahteva investitor.</t>
  </si>
  <si>
    <t>20.</t>
  </si>
  <si>
    <t>Vsi kovinski elementi morajo biti ozemljeni. Prav tako morajo biti ozemljeni naprave in drugi elementi opreme skladno z navodili proizvajalca.</t>
  </si>
  <si>
    <t>Barve in obdelave po izboru arhitekta oz. barvni študiji - iz nabora barv po barvni karti proizvajalca.</t>
  </si>
  <si>
    <t>IV.</t>
  </si>
  <si>
    <t>Cena za posamezno postavko zajema dobavo, dostavo, vnos in montažo oz. postavitev.</t>
  </si>
  <si>
    <t>21.</t>
  </si>
  <si>
    <t>UO1 - Peč za keramiko</t>
  </si>
  <si>
    <t xml:space="preserve">Dobava, vnos, montaža, namestitev, priključitev peči za keramiko </t>
  </si>
  <si>
    <t>Dim.: notranje dimenzije fi 430mm, v=555mm; zunanje dimenzije: 700mm x 785mm x 1020mm (š x d x v)</t>
  </si>
  <si>
    <t>Kot npr.: Kittec Xline, X 75, krmilnik TC 66, (ali enakovredno)</t>
  </si>
  <si>
    <t>Stoječa peč za keramiko, okrogla, z zgornjim polnjenjem, vsi deli iz nerjavečega jekla, specialna izolacija Microtherm, ventil za dotok zraka, Kanthal grelni elementi, sistem tesnega zapiranja
Volumen 82lMoč 3,6 kW, 230 V, 16 A Schuko priključek, 
S setom šamotnih plošč (fi 380mm), stojalom in krmilnikom (6 programov, temperaturni razpon 0°C - 1320°C po 1°C)</t>
  </si>
  <si>
    <t>LIK - Likalna miza</t>
  </si>
  <si>
    <t>Zložljiva likalna miza za pol-profesionalno uporabo, z opcijo vakuuma / vpihovanja / gretja likalne površine, s parnim kotličkom 2 l (iz nerjavečega jekla), z dodatnim nastavkom za likanje rokavov, alu ogrodje, stopalka za upravljanje, s prevleko, napajalni kabel, cevi in nastavki, vključno s pripadajočim likalnikom
Moč lilakne deske 200W, moč vakuumskega motorja 25W, moč parnega kotlička 1450W, moč likalnika 800W, 230 V / 50 Hz
Vključno z nosilcem za obešanje likalne deske na steno.
Dim.: 136 cm x 44 x cm x 105 cm / 24 cm (d x š x v)</t>
  </si>
  <si>
    <t>Kot. npr. Battistella, Sole M (z likalnikom EOS) (ali enakovredno)</t>
  </si>
  <si>
    <t>Vključen prikaz delovanja naprav in pripomočkov ter poučitev uporabnika o uporabi naprav in pripomočkov (min. 8 ur).</t>
  </si>
  <si>
    <t>Dim.: š = 35 cm x d = 55 cm, v = 46,5 cm - 56,5 cm</t>
  </si>
  <si>
    <t>Čistilni stroj</t>
  </si>
  <si>
    <t>Dobava, vnos, montaža, namestitev likalne mize</t>
  </si>
  <si>
    <t xml:space="preserve">Dim.: d = 122 cm x š = 49 cm x v = 111 cm </t>
  </si>
  <si>
    <t xml:space="preserve">Čistilni stroj za ribanje in sesanje talnih površin, kompaktne izvedbe, na baterije z integrirano polnilno postajodelovna širina cca. 43cm, širina sesalne šobe cca. 72cm, teoretična zmogljivost: 1935 m2/h, praktična zmogljivost: 1452 m2/h, rezervoar čiste/umazane vode: 43/45 L, hitrost krtače: 150 v/m, delovna hitrost stroja: 4,5 km/h, doziranje vode: 6 stopenj (22 – 140 ml/m2), teža brez dodatkov: 88 kg, nivo glasnosti: 63 dB(A), 
komplet vključuje: stroj, vodilno kolo, s krtačami / čistilnimi koluti za čiščenje talnih površin: linolej / pvc, parket (tehnični parket / športni pod), teraco, baterijo LiFeP04
</t>
  </si>
  <si>
    <t>Kot npr. Tasky Ultimaxx 1900 (ali enakovredno)</t>
  </si>
  <si>
    <t>OPREMA V PROSTORIH STROJNIH DELAVNIC (STDL) skupaj:</t>
  </si>
  <si>
    <t>OPREMA V PROSTORIH STROJNIH DELAVNIC (STDL)</t>
  </si>
  <si>
    <t>Oprema strojnih delavnic se namesti v specializirane učilnice - strojne delavnice v K stavbe telovadnice (in prostor za vzdrževalca v K stavbe šole).</t>
  </si>
  <si>
    <t>Izvesti ozemljitev vsej kovinskih elementov.</t>
  </si>
  <si>
    <t>Dobava, vnos, montaža, namestitev visokega delovnega stola v strojnih delavnicah,</t>
  </si>
  <si>
    <t>78x poz. prostori strojnih delavnic, 1x poz. v Delavnici hišnika</t>
  </si>
  <si>
    <t>Delovni stol brez naslona, fiksna višina stola/sedala 65cm za sedenje pri delovnem pultu višine 90-91cm, okroglo sedalo fi35cm iz vezane plošče, d=13mm, rob zaokrožen, brezbarvno lakirano, nevidno vijačeno (s spodnje strani) na ogrodje iz jeklenih profilov, prašno barvanih, štiri noge, spodaj med seboj prečno povezane, na nogah jeklene ploščice z gumijastimi podložkami, delovni stol heavy duty izvedba</t>
  </si>
  <si>
    <t>S07 - Delovni stol - visok</t>
  </si>
  <si>
    <t>Dobava, vnos, montaža, namestitev delovnega stola običajne višine v strojnih delavnicah,</t>
  </si>
  <si>
    <t>Lastnosti kot pri poz. S07</t>
  </si>
  <si>
    <t>Fiksna višina stola/sedala 50cm za sedenje pri delovni mizi višine 82 cm</t>
  </si>
  <si>
    <t>Dim.: sedalo fi 35 cm, v = 65 cm</t>
  </si>
  <si>
    <t>Dim.: š = 100 cm x d = 50 cm x v = 200 cm</t>
  </si>
  <si>
    <t>Barve in obdelave po izboru arhitekta oz. barvni študiji - iz nabora barv po barvni karti proizvajalca (korpus in vrata v enaki barvi).</t>
  </si>
  <si>
    <t>Kot npr.: Garant Grid Line EAN 4062406068066, Hoffmann Group (ali enakovredno)</t>
  </si>
  <si>
    <t>KOD1 - Kovinska omara, visoka</t>
  </si>
  <si>
    <t>Dobava / izdelava, vnos, montaža, namestitev visoke kovinske shrambne omare</t>
  </si>
  <si>
    <t>Dobava / izdelava, vnos, montaža, namestitev visoke kovinske shrambne omare, vitrine</t>
  </si>
  <si>
    <t>Lastnosti kot poz. KOD1</t>
  </si>
  <si>
    <t>Dvokrilna vrata z zasteklitvijo, varnostno steklo v kovinskem okvirju</t>
  </si>
  <si>
    <t>Izvedenka serijske rešitve, skupaj z omaro poz. KOD1</t>
  </si>
  <si>
    <t>Izvedenka serijske rešitve, skupaj z omaro poz. KOD2</t>
  </si>
  <si>
    <t>KOD4 - Kovinska omara, visoka, vitrina</t>
  </si>
  <si>
    <t>Samostoječa shrambna omara za hranjenje orodja in opreme, iz jeklene pločevine in jeklenih profilov, protikorozijsko zaščiteno, lakirano / prašno barvano, korpus, pet premičnih polic (nastavljanje v rastru višine 25mm), dvokrilna vrata, rob vrat oblikovan kot ročaj (Z pregib po celotni višini roba vratnega krila) ali ročaj integriran s ključavnico, kot odpiranja vratnih kril 250° (zunanja nasadila), podstavek z nivelirnimi nogami (inox), podloženo s podložkami iz umetne mase, nasadila inox, cilindrična ključavnica (sistemski ključ), nosilnost posamezne police 50kg, varnostna pritrditev v steno, vse heavy - duty izvedbe</t>
  </si>
  <si>
    <t>Kot npr.: Garant Grid Line EAN 4062406068134, Hoffmann Group (ali enakovredno)</t>
  </si>
  <si>
    <t>Dim.: širina 3x 200 cm x g =60 cm x v = 250 cm</t>
  </si>
  <si>
    <t>KOD7 - Skladiščni regal z vtičnimi policami</t>
  </si>
  <si>
    <t>Samostoječ skladiščni regal, iz jeklene pločevine in jeklenih profilov, protikorozijsko zaščiteno, pocinkano / lakirano / prašno barvano, stojke (T) z odprtinami za natikanje polic / prečke in natične kovinske police širine 200cm, globine 60cm, d police =cca. 4cm, nosilnost police / prekata 400kg, 4 police po višini, višinska nastavljivost police na 25mm, z nivelirnimi nogami (inox), podloženo s podložkami iz umetne mase, varnostna pritrditev v steno, vse heavy - duty izvedbe</t>
  </si>
  <si>
    <t>Kot npr.: Skladiščni regal z velikim razponom, začetni in priključni segmenti, EAN 4004514215048, 4004514200860, Gebr. Schulte GmbH &amp; Co Lager Technik (ali enakovredno)</t>
  </si>
  <si>
    <t>Komplet sestavljen iz 1x začetni regal (l=200cm, nazivna dolžina), 2x priključni regal (2x 200cm, nazivna dolžina), segmenti med seboj spojeni</t>
  </si>
  <si>
    <t>KOD8 - Skladiščni regal z nosilnimi rokami</t>
  </si>
  <si>
    <t>Dobava / izdelava, vnos, montaža, namestitev visokega kovinskega skladiščnega regala</t>
  </si>
  <si>
    <t>Dobava / izdelava, vnos, montaža, namestitev visokega kovinskega skladiščnega regala z nosilnimi rokami</t>
  </si>
  <si>
    <t>Samostoječ skladiščni regal, iz vroče valjanih IPE profilov in drugih jeklenih profilov, vse protikorozijsko zaščiteno, pocinkano / lakirano / prašno barvano, stojke s talnimi oporami, prečke in diagonalne povezave, nosilne konzolne roke (nastavljiva višina v rastru 100mm), globine 60cm, nosilnost roke 400kg, nosilnost na stojko vključno  s talno nosilno ravnjo 2000 kg, 5 nosilnih ravni po višini regala, spodnja raven (talne opore) z vstavljenimi policami - rešetka, vročecinkana, regal z nivelirnimi nogami (inox), podloženo s podložkami iz umetne mase, varnostna pritrditev v steno, vse heavy - duty izvedbe</t>
  </si>
  <si>
    <t>Komplet obsega raster 6 nosilnih stojk na razstoju 125cm (skupaj l = 625cm</t>
  </si>
  <si>
    <t>Dim.: dolžina  5x 125cm (skupaj 625 cm) x g = 60 cm x v = 250 cm</t>
  </si>
  <si>
    <t>Kot npr.: Odprti regal z nosilnimi rokami, enostranski, EAN 2050001760555, RR Fischer GmbH (ali enakovredno)</t>
  </si>
  <si>
    <t xml:space="preserve">KOD6 - Stojalo za skladiščenje plošč pločevine </t>
  </si>
  <si>
    <t>Dobava / izdelava, vnos, montaža, namestitev stojala za skladiščenje pločevine v ploščah</t>
  </si>
  <si>
    <t>Stojalo za navpično skladiščenje plošč pločevine, lesa, plastike ipd., primerno za plošče dim. 200 x 100 cm, konstrukcija iz jeklenih profilov za 6 prekatov, podnožje (korito) in okvirji za prekate, vsi elementi protikorozijsko zaščiteni, lakirano / prašno barvano, nosilnost prekata 1500kg, z jeklenimi valjčki za nakladanje pločevine s strani</t>
  </si>
  <si>
    <t>Kot npr.: regal za pločevinaste table, EAN 4251305418359, RR-Industrietechnik GmbH (ali enakovredno)</t>
  </si>
  <si>
    <t>Dim.: š = 200 cm x d = 100 cm x v = 85 cm</t>
  </si>
  <si>
    <t>Kot npr.: Paralelni primež, EAN 4045197694102, Hoffmann Group (ali enakovredno)</t>
  </si>
  <si>
    <t>Dim.: cca. š = 15 cm x d = 40 cm x v = 21 cm</t>
  </si>
  <si>
    <t>Ključavničarski primež, ročni, paralelni, fiksni, iz zelo trdne sive litine (GG 25) s perlitsko strukturo. Dolgo, zelo natančno prizmatsko vodilo. Natančno uležajeno vreteno, vreteno pokrito in zaščiteno proti umazaniji. Velika, rezkana nakovalna površina za lažja ravnalna dela. Kaljene, brušene jeklene čeljusti (zamenljive), širina čeljusti 150mm, območje vpenjanja 255 mm. Vključno s setom za pritrjevanje na delavniško mizo.</t>
  </si>
  <si>
    <t>Dobava, vnos, montaža, namestitev ključavničarskega paralelnega primeža za profesionalno rabo</t>
  </si>
  <si>
    <t>Dobava, vnos, montaža, namestitev ključavničarskega 3-osno nagibnega primeža za profesionalno rabo</t>
  </si>
  <si>
    <t>Ključavničarski primež, ročni, 3-osno nagibni primež, iz zelo trdne sive litine (GG 25) s perlitsko strukturo. Na vrtljivem podstavku (vrtenje za 360°), možnost nagiba za 90°od vertikale in horizontale, možnost nagiba za 45°v levo in desno, Dolgo, zelo natančno prizmatsko vodilo. Natančno uležajeno vreteno, vreteno pokrito in zaščiteno proti umazaniji. Kaljene, brušene jeklene čeljusti (zamenljive), širina čeljusti 130mm, območje vpenjanja 140 mm. Vključno s setom za pritrjevanje na delavniško mizo.</t>
  </si>
  <si>
    <t>Kot npr.: 3-osno nagibni primež, WD Tehnik, J-VW-5H (ali enakovredno)</t>
  </si>
  <si>
    <t>Dobava, vnos, montaža, namestitev kovaškega primeža za profesionalno rabo</t>
  </si>
  <si>
    <t>Dobava, vnos, montaža, namestitev podstavka za nakovalo za profesionalno rabo</t>
  </si>
  <si>
    <t>Podstavek za nakovalo, iz masivnega lepljenega bukovega lesa, globinsko impregniran les, okovan z dvema kovinskima obročema, stabilna zasnova (pri dnu širše), teža cca. 85 kg, za nakovala teže do 150 kg.</t>
  </si>
  <si>
    <t>Dim.: cca. / zgornja površina: š = 41 cm x 35 cm, v = 50 cm</t>
  </si>
  <si>
    <t>Kot npr.: Podstavek za nakovalo, Perun (ali enakovredno)</t>
  </si>
  <si>
    <t>Kovaški primež, ročni, fiksni, iz iz visokokakovostnega legiranega jekla. Za velike mehanske obremenitve in udarce. Vijak škripca s trapeznim navojem ki je dodatno ojačan. Kaljene, brušene jeklene čeljusti, širina čeljusti 170mm, območje vpenjanja 170 mm. Z nosilno ploščico za pritrditev na delovno mizo. Vključno s setom za pritrjevanje na ravnalno / delavniško mizo in objemko za pritrditev noge nakovala na podlago.</t>
  </si>
  <si>
    <t>Kot npr.: Kovaški primež Tip1, Perun (ali enakovredno)</t>
  </si>
  <si>
    <t>Dobava, vnos, montaža, namestitev stenskega držala / obešala za orodje</t>
  </si>
  <si>
    <t>Letev vijačena v steno (prek min. distančnikov), vključen ves montažni material</t>
  </si>
  <si>
    <t>Stensko držalo s profilirano nosilno letvijo z integriranimi sistemskimi nosilci za hrambo večjega ročnega orodja in pripomočkov (lopate, grablje, metle itd.); nosilci s patentiranim zaskočnim mehanizmom "na obtežitev". Profilirana nosilna letev iz eloksiranega aluminija, nosilci iz nerjavečega jekla in umetne mase, možnost premikanja vzdolž letve in dodajanja dodatnih nosilcev.</t>
  </si>
  <si>
    <t>Komplet: nosilna letev l = 100 cm s 6 nosilci.</t>
  </si>
  <si>
    <t>Kot npr. Letev z držali za orodje s 6 nosilci, EAN 4020658001705, Bruns (ali enakovredno)</t>
  </si>
  <si>
    <t>1x element v prostorih čistil
2x element v Delavnici hišnika in velikem prostoru za čistila (T.K.09) telovadnice</t>
  </si>
  <si>
    <t>21x v prostorih strojnih delavnic (telovadnica K), 4x v Delavnici hišnika (šola K)</t>
  </si>
  <si>
    <t>18x v prostorih strojnih delavnic (telovadnica K), 1x v Delavnici hišnika (šola K)</t>
  </si>
  <si>
    <t>Dobava, vnos, montaža, namestitev vozička za orodje</t>
  </si>
  <si>
    <t>Dim.: cca. d = 80 cm x š = 44 cm x v = 92 cm</t>
  </si>
  <si>
    <t>Voziček za orodje s korpusom in izvlečnimi predali (popolni izvlek, vodila s krogličnimi ležaji), izdelano iz visokokvalitetne jklene pločeine (Premium Plus), protikorozijsko zaščitene, lakirane / prašno barvane, s kolesi (z zavoro), kolesa odporna na olja in kisline, ročaj, na vozičku sintetična obloga za odlaganje orodja, cilindrična ključavnica (sistemski ključ) zapora vseh predalov hkrati, mehanizem za preprečitev samodejnega odpiranja predalov, blokirni sistem za za preprečevanje sočasnega odpiranja več predalov, 7 predalov (5x v = 70 mm, 2x v= 150 mm), predali kompatibilni z SOS vložki (1/3,2/3,3/3), v predalih protizdrsna sintetična obloga, nosilnost 45 kg / predal</t>
  </si>
  <si>
    <t>Kot npr.: Voziček za orodje Eurovision, 940EV4BLOCK, Unior Hand Tools (ali enakovredno)</t>
  </si>
  <si>
    <t>Garnitura ročnega orodja - za voziček VO1</t>
  </si>
  <si>
    <t>Dobava, vnos, montaža, namestitev garnitur ročnega orodja</t>
  </si>
  <si>
    <t>a. garnitura klešč in kladiv, kot npr. 964/32ASOS Unior Hand Tools (ali enakovredno)</t>
  </si>
  <si>
    <t>192 delna garnitura ročnega orodja, posamezni seti v SOS vložku za vstavljanje v predale vozička z orodjem (kompatibilno s poz. V01), kvaliteta za profesionalno uporabo, v sestavi</t>
  </si>
  <si>
    <t>b. garnitutra ključev, kot npr. 964/35SOS Unior Hand Tools (ali enakovredno)</t>
  </si>
  <si>
    <t>c. garnitura nasadnih ključev, kot npr.  964/36SOS Unior Hand Tools (ali enakovredno)</t>
  </si>
  <si>
    <t>d. garnitura izvijačev, kot npr. 964/37SOS Unior Hand Tools (ali enakovredno)</t>
  </si>
  <si>
    <t>Kot npr.: Garniture ročnega orodja za voziček z orodjem, Unior Hand Tools (ali enakovredno)</t>
  </si>
  <si>
    <t>Garnitura ročnega orodja - za voziček VO1 - elektrotehnika</t>
  </si>
  <si>
    <t>a. garnitura izolirnih ploščatih izvijačev VDETBI, kot npr. 964VDE8A Unior Hand Tools (ali enakovredno)</t>
  </si>
  <si>
    <t>b. garnitura izolirnih križnih izvijačev VDETBI, kot npr. 964VDE8B Unior Hand Tools (ali enakovredno)</t>
  </si>
  <si>
    <t>c. garnitura izolirnih klešč, kot npr. 964VDE3BI Unior Hand Tools (ali enakovredno)</t>
  </si>
  <si>
    <t>d. garnitura izolirnih inbus ključev, kot npr. 964VDE7 Unior Hand Tools (ali enakovredno)</t>
  </si>
  <si>
    <t>e. garnitura izolirnih viličastih ključev, kot npr. 964VDE1 Unior Hand Tools (ali enakovredno)</t>
  </si>
  <si>
    <t>f. garnitura izolirnih obročnih ključev, kot npr. 964VDE2 Unior Hand Tools (ali enakovredno)</t>
  </si>
  <si>
    <t>63 delna garnitura ročnega orodja, posamezni seti v SOS vložku za vstavljanje v predale vozička z orodjem (kompatibilno s poz. V01), kvaliteta za profesionalno uporabo, v sestavi</t>
  </si>
  <si>
    <t>OBEŠ - Stensko držalo / obešalo za orodje</t>
  </si>
  <si>
    <t>Lestve</t>
  </si>
  <si>
    <t>Dobava, vnos, montaža, namestitev kompleta lestev</t>
  </si>
  <si>
    <t>V skladu s standardom DIN EN 131</t>
  </si>
  <si>
    <t>Komplet lesetev v sestavu:</t>
  </si>
  <si>
    <t>Večnamenske lestve za profesionalno uporabo iz aluminijastih profilov, stranice in stopnice trajno povezane, kovičen aluminijasti členek, narebrene stopnice, noge s čepi iz umetne mase, nedrseče, nosilnost 150 kg</t>
  </si>
  <si>
    <t>a. 1x Samostoječa lestev s stopnicami in ploščadjo (lestev z oporo), 6 stopnic vključno s platformo, višina ploščadi 122 cm, delovna višina 322 cm, s povezovalnimi trakovi, kot npr. Günzburger Steigtechnik, EAN 4031405111271 (ali enakovredno)</t>
  </si>
  <si>
    <t>b. 1x samostoječa A lestev, dvostranska, s stopnicami, visoka trdnost, 2x8 stopnic, delovna višina 340 cm, višina lestve 185 cm, s povezovalnimi trakovi, npr. Günzburger Steigtechnik, EAN 4031405416086 (ali enakovredno)</t>
  </si>
  <si>
    <t xml:space="preserve">d. Stenski nosilci za lestve, jeklena pločevina, prašno barvana, primerno za lestve iz kompleta, vključno z montažnim materialom in montažo na steno, 5 kos, kot npr. Günzburger Steigtechnik, EAN 4031405198418 </t>
  </si>
  <si>
    <t>Mizna plošča iz lepljenega bukovega masivnega lesa (lamele spojene z zobatim spojem), debelina plošče 100mm, robovi min. kroženi, mizna ploskev za cca. 2,5 cm previseva podporno ogrodje na vseh straneh. Zaščita lesa z globinsko penetracijo, npr. vakuumsko-tlačna impregnacija npr. s Silvanolin S1.1 (ali enakovredno) - primerno za stik z zaščitenim lesom.</t>
  </si>
  <si>
    <t>Dobava / izdelava, vnos, montaža, namestitev delavniške mize za profesionalno uporabo, Heavy - Duty izvedbe, obremenitev 4.500 kg / mizno ploščo</t>
  </si>
  <si>
    <t>22.</t>
  </si>
  <si>
    <t>Lastnosti kot poz. MD1</t>
  </si>
  <si>
    <t>Predvidoma 4 noge / mizo</t>
  </si>
  <si>
    <t>Dim.: (z mizno ploskvijo) d = 250 cm x š = 150 cm x v = 90 cm</t>
  </si>
  <si>
    <t>Dim.: (z mizno ploskvijo) d = 150 cm x š = 100 cm x v = 90 cm</t>
  </si>
  <si>
    <t>MD1 - Delavniška miza - industrijska - plošča masivni les</t>
  </si>
  <si>
    <t>MD6 - Delavniška miza - industrijska - plošča masivni les - manjša</t>
  </si>
  <si>
    <t>S12 - Delovni stol - običajen</t>
  </si>
  <si>
    <t>MD2 - Delavniška / ravnalna miza - industrijska - plošča siva litina</t>
  </si>
  <si>
    <t>Mizna plošča iz sive litine GG-25, debelina plošče 40 mm, robovi min. kroženi, mizna ploskev za cca. 2,5 cm previseva podporno ogrodje na vseh straneh. Zaščita mizne plošče proti koroziji z oljem.</t>
  </si>
  <si>
    <t>Dobava / izdelava, vnos, montaža, namestitev delavniške / ravnalne mize za profesionalno uporabo, Heavy - Duty izvedbe, obremenitev 4.500 kg / mizno ploščo.</t>
  </si>
  <si>
    <t>1x v Specialni učilnici kovačnica (T.K.19), 1x v specialni učilnici varilnica (T.K.20), 1x v specialni učilnici ročna obdelava (T.K.21), vse v stavbi telovadnice (K).</t>
  </si>
  <si>
    <t>Delavniške mize - običajne</t>
  </si>
  <si>
    <t>Dobava / izdelava, vnos, montaža, namestitev delavniške mize - običajne, obremenitev 150 kg / mizno ploščo.</t>
  </si>
  <si>
    <t>Delavniška miza z ogrodjem iz jeklenih profilov, noge npr. 80/80/3mm, prečne povezave med nogami, v vseh smereh (zgoraj pod mizno ploščo, spodaj (cca. 25cm nad tlemi) npr. 45/45/3mm, prečne povezave za podpiranje mizne plošče tudi v polju, med nogami, noge s podložno ploščo 120/120/5mm (izvrtine za možnost pritrditve v tla), vsi robovi kroženi. Elementi med seboj zvarjeni, protikorozijska zaščita, prašno barvano.  Predvidoma 6 nog / mizo.</t>
  </si>
  <si>
    <t>Delavniška miza z ogrodjem iz jeklenih profilov, noge npr. 80/80/5mm, prečne povezave med nogami, v vseh smereh (zgoraj pod mizno ploščo, spodaj (cca. 25cm nad tlemi) npr. 45/45/3mm, prečne povezave za podpiranje mizne plošče tudi v polju, med nogami, noge s podložno ploščo 120/120/5mm (izvrtine za možnost pritrditve v tla), vsi robovi kroženi. Elementi med seboj zvarjeni, protikorozijska zaščita, prašno barvano.  Predvidoma 6 nog / mizo.</t>
  </si>
  <si>
    <t>Mizna plošča iz vezane plošče, bukev, d= 20 mm, obojestransko finalna obloga iz visokoodpornega laminata (HPL), kot npr. Trespa TopLab (ali enakovredno), robovi z ABS trakom</t>
  </si>
  <si>
    <t>MD4 - Delavniška miza - običajna</t>
  </si>
  <si>
    <t>Splošen opis v nadaljevanju se nanaša na postavke 24. - 25.</t>
  </si>
  <si>
    <t>Dim.: (z mizno ploskvijo) d = 120 cm x š = 80 cm x v = 82 cm</t>
  </si>
  <si>
    <t>Delavniška miza z ogrodjem iz jeklenih profilov, npr. 30/30/2mm, ogrodje sestavljeno iz 4 nog, okvirja zgoraj (med nogami, v vseh smereh), prečne povezave med nogami na krajši stranici mize (cca. 25cm nad tlemi). Elementi med seboj zvarjeni, protikorozijska zaščita, prašno barvano. Noge z nivelirnimi vijaki / podložkami (robustne izvedbe), primerno za obstoječa tla (epoksi premaz).</t>
  </si>
  <si>
    <t>Dim.: (z mizno ploskvijo) d = 80 cm x š = 80 cm x v = 82 cm</t>
  </si>
  <si>
    <t>MD4a - Delavniška miza - manjša</t>
  </si>
  <si>
    <t>MD4b - Delavniška miza - za merilno opremo</t>
  </si>
  <si>
    <t>Dobava / izdelava, vnos, montaža, namestitev delavniške mize - za merilno tehtnico, z granitno ploščo, obremenitev 150 kg / mizno ploščo.</t>
  </si>
  <si>
    <t>Delavniška miza z ogrodjem iz jeklenih profilov, npr. 45/45/2mm, ogrodje sestavljeno iz 4 nog, okvirja zgoraj (med nogami, v vseh smereh), prečne povezave med nogami na krajši stranici mize (cca. 25cm nad tlemi), prečne povezave za podpiranje mizne plošče tudi v polju, med nogami. Elementi med seboj zvarjeni, protikorozijska zaščita, prašno barvano. Noge z nivelirnimi vijaki / podložkami (robustne izvedbe), primerno za obstoječa tla (epoksi premaz).</t>
  </si>
  <si>
    <t>Mizna plošča iz granita, d= 60 mm, polirano, hidrofobni premaz.
Na stiku med profili ogrodja in mizno ploščo vgrajene antivibracijske podložke iz trde gume.</t>
  </si>
  <si>
    <t>SO_1 - Ključavničarski primež, paralelni</t>
  </si>
  <si>
    <t>SO_1a - Ključavničarski primež, 3-osno nagibni</t>
  </si>
  <si>
    <t>SO_2 - Kovaški primež</t>
  </si>
  <si>
    <t>SO_10 - Podstavek za nakovalo</t>
  </si>
  <si>
    <t>VOZ1 - Voziček za orodje</t>
  </si>
  <si>
    <t>EO_1 - Samonavojni podaljšek za elektriko</t>
  </si>
  <si>
    <t>Podaljšek opremljen s 15 m črnim neoprenskim gumijastim kablom H07RN-F 3G1.5, z vodno odporno trojno varnostno vtičnico, do 230 V, s končnimi pokrovčki. Priključni kabel dolžine cca.1,5 m dolg črni neoprenski gumijasti kabel H07RN-F 3G1.5 z varnostnim vtičem. Samonavojni podaljšek opremljen s termičnim stikalom za preobremenitev, lahko prenese obremenitve do 800 W z navitim kablom in do 2000 W z odvitim kablom.
Vzdržljivo ohišje iz umestne mase, kovinska konzola za montažo na steno / strop, možnost vrtenja ohišja.</t>
  </si>
  <si>
    <t>napetost 230 V, tok 16 A, presek kabla 1,5 mm2, IP24</t>
  </si>
  <si>
    <t xml:space="preserve">V primeru stropne montaže postavka vključuje tudi demontažo spuščenega stropa (plošče in akustična izolacija) v območju montaže, pritrjevanje samonavojnega podaljška v nosilno stropno konstrukcijo, pazljivo izvedbo odprtin v ploščah spuščenega stropa (lesno cementne plošče) in evt. druge potrebne prilagoditve, ponovno montažo spuščenega stropa. Vključno s kovinskim nosilcem / najvojnimi palicami (ali druga ustrezna rešitev) kot podaljšek za spust podaljška pod nivo spuščenega stropa. </t>
  </si>
  <si>
    <t>V prostorih strojnih delavnic: 2x montaža na steno (T.K.18, T.K.28), 5x montaža na strop (T.K.19, T.K.20, T.K.21 (3x))</t>
  </si>
  <si>
    <t>Kot npr. HEDI federzugtrommel, EAN 4003644019250 (ali enakovredno)</t>
  </si>
  <si>
    <t>c. 1x samostoječa A lestev, dvostranska, s stopnicami / kvadratnimi prečkami, visoka trdnost, 2x14 stopnic, delovna višina 520 cm, dolžina lestve 386 cm, s povezovalnimi trakovi, kot npr. Günzburger Steigtechnik, EAN 4031405330283 (ali enakovredno)</t>
  </si>
  <si>
    <t>Ponudnik - izvajalec - dobavitelj opreme je dolžan pred oddajo ponudbe opraviti ogled lokacije gradnje oz. vgradnje / dobave opreme in naprav. Z oddajo ponudbe ponudnik - izvajalec - dobavitelj opreme potrjuje, da mu je lokacija gradnje  vgradnje / dobave opreme in naprav poznana in da je to upošteval v ponudbeni ceni.</t>
  </si>
  <si>
    <t>Preveriti število kosov in morebitna neskladja med različnimi deli dokumentacije (npr. popis, tehnično poročilo, sheme oz. risbe) razrešiti v sodelovanju z arhitektom oz. predstavnikom naročnika.</t>
  </si>
  <si>
    <t>vsa potrebna pripravljalna dela, organizacijo gradbišča oz. delovišča in manipulativne stroške;</t>
  </si>
  <si>
    <t>vse potrebne transporte, skladiščenja na gradbišču oz. delovišču, notranjega (horizontalnega in vertikalnega) transporta na gradbišču oz. delovišču (ne glede na težo ali zahtevnost), vključno z delovnimi odri, napravami za dviganje bremen, delovnimi košarami ipd.;</t>
  </si>
  <si>
    <t>stroške elektrike, toplote, vode, razsvetljave in ostale stroške v času gradnje oz. izvajanja del;</t>
  </si>
  <si>
    <t>zaključna dela na objektu oz. gradbišču oz. delovišču s strani ponudnika in njegovih podizvajalcev, z odvozom odvečnega materiala in odpadnega materiala na deponijo ter čiščenje objekta zaradi svojih del med gradnjo in po končani gradnji oz. izvajanju del;</t>
  </si>
  <si>
    <t>izvedbo predpisanih ukrepov varstva pri delu in varstva pred požarom, ki jih mora ponudnik obvezno upoštevati ter vso potrebno higijensko tehnično preventivno zaščito delavcev na objektu oz. gradbišču oz. delovišču;</t>
  </si>
  <si>
    <t>zavarovanje ponudbenih del v gradnji, delavcev in materiala na objektu oz. gradbišču oz. delovišču v času izvajanja del;</t>
  </si>
  <si>
    <t>skladiščenje materiala na objektu oz. gradbišču oz. delovišču;</t>
  </si>
  <si>
    <t>popravilo eventuelno povzročene škode ostalim izvajalcem na gradbišču oz. delovišču;</t>
  </si>
  <si>
    <t>izdelavo vseh delavniških risb za izvedbo in potrebne detajle ter jih uskladiti z arhitektom oz. projektantom oz. predstavnikom naročnika;</t>
  </si>
  <si>
    <t xml:space="preserve">ENOTNA CENA MORA VSEBOVATI - v smiselnem obsegu glede na predmet gradnje oz. izvajanja dela ali dobave opreme
(Pri formuliranju enotnih cen in višine faktorja na urne postavke te ponudbe, je potrebno upoštevati naslednja dela): </t>
  </si>
  <si>
    <t>Cena za posamezno postavko zajema dobavo, dostavo, vnos in montažo oz. postavitev. Pri strojih in napravah tudi priklop v delovanje.</t>
  </si>
  <si>
    <t>Dobava, vnos, montaža, namestitev samonavojnega kolutnega električnega podaljška (trije priključki) za stensko / stropno montažo, vključno s priklopom na predpripravljeno električno instalacijo (priklop v delovanje).</t>
  </si>
  <si>
    <t>Vključno s priklopom v delovanje - priklop na predpripravljen električni priključek. Vključno z drobnim in potrošnim materialom ter potrebnim elektro materialom za priklop v delovanje (kabli,, spojke ipd.)</t>
  </si>
  <si>
    <t xml:space="preserve">Ponudnik - izvajalec - dobavitelj opreme mora pred naročilom opreme v pogodbeno določenih rokih pripraviti in predstavniku naročnika ter nadzorniku posredovati celotno tehnično dokumentacijo za vse ponujene izdelke. Iz tehnične dokumentacije morajo biti razvidne njihove karakteristike, ki se morajo ujemati s karakteristikami navedenimi v specifikaciji naročnika. </t>
  </si>
  <si>
    <t>Ponudnik - izvajalec - dobavitelj opreme ponudi opremo ob upoštevanju določb ter zahtev iz Uredbe o zelenem javnem naročanju (Ur.l. RS, št. 51/17, 64/19, 121/21, 132/23, 43/25), z vsemi prilogami, da upošteva temeljne okoljske zahteve za pohištvo 
in doseže cilj določen v 2. odstavku 6. člena Uredbe o zelenem javnem naročanju, v
točki 10:
- delež lesa ali lesnih tvoriv v pohištvu znaša najmanj 70 % prostornine uporabljenih materialov za izdelavo pohištva.
točki 7 in 8:
- osebni in prenosni računalniki, preklopni tablični računalniki, elektronski prikazovalniki ter mobilni in pametni telefoni so uvrščeni v najvišji energijski razred, ki je dostopen na trgu;
- delež opreme za zajem, obdelavo in prikaz slik, ki so uvrščeni v najvišji energijski razred, dostopen na trgu, znaša najmanj 85 % vseh artiklov;</t>
  </si>
  <si>
    <t>Način dokazovanja:
- predložitev tehnične dokumentacije proizvajalca 
- ustrezno dokazilo, iz katerega izhaja, da so izpolnjene zahteve
Kot ustrezno dokazilo šteje npr. okoljski znak tipa I ali III, originalna tehnična dokumentacija, poročilo o preizkusu neodvisne akreditirane institucije ipd.</t>
  </si>
  <si>
    <t>POSEBNE ZAHTEVE</t>
  </si>
  <si>
    <t>Les in materiali na njegovi osnovi morajo izvirati iz zakonitih virov.
Plastični deli s težo enako ali večjo od 50 g ne smejo vsebovati dodatkov materialov, ki lahko ovirajo recikliranje.
Premaz lesa ali plastični ali kovinski deli ne smejo vsebovati aziridina, kromovih (VI) spojin, več kot 5 % teže hlapnih organskih spojin (HOS) in nevarnih snovi, za katere velja eno ali več naslednjih standardnih opozoril, stavkov za nevarnost ali previdnostnih stavkov iz zakona, ki ureja kemikalije, ali Uredbe (ES) št. 1272/2008-27.
Izhajanje prostega formaldehida iz lesnih tvoriv ne sme biti višja od 8 mg/100 g suhe snovi oz. skladno z najnovejšimi zahtevami, ki jih opredeljujeje zakonodaja.
Adhezivi ali lepila, ki se uporabljajo pri sestavljanju pohištva, ne smejo vsebovati več kot 10 % mase hlapnih organskih spojin (HOS) oz. skladno z najnovejšimi zahtevami, ki jih opredeljujeje zakonodaja.
Embalaža mora biti:
– iz materiala, ki ga je mogoče enostavno reciklirati, ali
– iz materialov, ki temeljijo na obnovljivih virih.</t>
  </si>
  <si>
    <t>Projektant:</t>
  </si>
  <si>
    <t>ADZ d.o.o., peričeva ulica 52, 1000 Ljubljana</t>
  </si>
  <si>
    <t>Pooblaščeni arhitekt:</t>
  </si>
  <si>
    <t>Mitja Zorc, univ.dipl.inž.arh.</t>
  </si>
  <si>
    <t>Sodelavci:</t>
  </si>
  <si>
    <t>Aleš Korpič, univ.dipl.inž.arh.</t>
  </si>
  <si>
    <t>Katja Ševerkar, univ.dipl.inž.arh.</t>
  </si>
  <si>
    <t>Sanja Škrinjar Zorc, univ.dipl.inž.arh.</t>
  </si>
  <si>
    <t>Številka projekta:</t>
  </si>
  <si>
    <t>37-22</t>
  </si>
  <si>
    <t>Številka načrta:</t>
  </si>
  <si>
    <t>37-22-A-04</t>
  </si>
  <si>
    <t>Načrt:</t>
  </si>
  <si>
    <t>1.4 - Načrt opreme za šolo in telovadnico</t>
  </si>
  <si>
    <t>Načrt arhitekture</t>
  </si>
  <si>
    <t>Datum popisa:</t>
  </si>
  <si>
    <t>Dobava, vnos, montaža, namestitev plastične posode / soda za hranjenje odpadnih emulzij in raztopin</t>
  </si>
  <si>
    <t>Primerno za zbiranje in začasno hrambo strojnih emulzij in raztopin (odpadki), namestitev na lovilno posodo</t>
  </si>
  <si>
    <t>Dobava, vnos, montaža, namestitev ognjevarne posode / soda za  hranjenje odpadnih umazanih krp</t>
  </si>
  <si>
    <t>Dobava, vnos, montaža, namestitev lovilne posode za nevarne snovi</t>
  </si>
  <si>
    <t>Dim.: š = 87 cm x g = 87 cm x v = 42 cm</t>
  </si>
  <si>
    <t>KOŠ6 - Kontejner za odpadke - kovinski, prekucnik, na kolesih - mali</t>
  </si>
  <si>
    <t>KOŠ7 - Kontejner za odpadke - kovinski, prekucnik, na kolesih - veliki</t>
  </si>
  <si>
    <t>Dobava, vnos, montaža, namestitev kovinskega kontejnerja za odpadke, prekucnika, na kolesih, zbiranje odpadkov v specializiranih učilnicah - strojnih delavnicah, volumen 250 l</t>
  </si>
  <si>
    <t>Dim.: cca. d = 118 cm x š = 90 cm x v = 92 cm, prostornina korita 0,25 m3 (250 l), nosilnost 600 kg</t>
  </si>
  <si>
    <t>Kontejner / transportna posoda na kolesih, korito, neprepustno zavarjeno za olje, nagibno - prekucnik. Primerno za ročno, prizemno praznjenje odpadkov / kosovnega materiala. Rob korita je na vrhu dvakrat prepognjen. Podnožje z vgrajenimi odprtinami za viličar, stopnico in zaščito pred prevrnitvijo. Vse iz jeklene pločevine, protikorozijsko zaščitene, lakirane / prašno barvane. Dve fiksni kolesi in eno kolo ali dve kolesi za zavijanje (z zavoro), s pnevmatikami iz TPE / trde gume, pesta z valjčnim ležajem.
Potisni ročaj za premikanje in nagibanje zabojnika. Zaščita verige pred zdrsom z vilic. Možnost vgradnje izpustne pipe s sitom za ločevanje tekočin in trdnih delcev. Postopek nagibanja korita se sproži ročno. 
Z rumeno/črnim opozorilnim trakom.
S pokrovom.</t>
  </si>
  <si>
    <t>Barve in obdelave po izboru arhitekta oz. barvni študiji - iz nabora barv po barvni karti proizvajalca - zabojniki v petih različnih barvah:
- 6 kos - mišje siva
- po en kos (skupaj 4): modro, rdeče, oranžno, zeleno</t>
  </si>
  <si>
    <t>Kot npr.: Prekucni zabojnik na kolesih, s pokrovom, 250 l, Bauer Gmbh / Fintabo art. RTI/KBC25 (ali enakovredno)</t>
  </si>
  <si>
    <t>Dobava, vnos, montaža, namestitev kovinskega kontejnerja za odpadke, prekucnika, na kolesih, zbiranje odpadkov v specializiranih učilnicah - strojnih delavnicah, volumen 400 l</t>
  </si>
  <si>
    <t>Primerno za zbiranje odpadkov v strojnih delavnicah (prah, opilki, ostružki, odrezki):
Zbiranje odpadkov v specializiranih učilnicah in delavnici hišnika (6 kos zabojnikov)
Začasna hramba odpadkov v skladišču materiala v strojnih delavnicah (4 kos zabojnikov):
- Prah in delci železa (šifra odpadka 12 01 02)
- Opilki in ostružki barvnih kovin (šifra odpadka 12 01 03)
- Drobci in ostružki plastike (šifra odpadka 12 01 05)
- Izrabljena brusilna telesa in brusilni materiali (šifra odpadka 12 01 21)</t>
  </si>
  <si>
    <t>Primerno za zbiranje odpadkov v strojnih delavnicah (prah, opilki, ostružki, odrezki):
Začasna hramba odpadkov v skladišču materiala v strojnih delavnicah (1 kos zabojnikov):
- Opilki in ostružki železa (šifra odpadka 12 01 01)</t>
  </si>
  <si>
    <t>Barve in obdelave po izboru arhitekta oz. barvni študiji - iz nabora barv po barvni karti proizvajalca - zabojniki v petih različnih barvah:
- 1 kos - antracit siva</t>
  </si>
  <si>
    <t>Dim.: cca. d = 144 cm x š = 93 cm x v = 100 cm, prostornina korita 0,40 m3 (400 l), nosilnost 600 kg</t>
  </si>
  <si>
    <t>Kot npr.: Prekucni zabojnik na kolesih, s pokrovom, 400 l, Bauer Gmbh / Fintabo art. RTI/KBC40 (ali enakovredno)</t>
  </si>
  <si>
    <t>Dim.: cca. š = 39 cm, d = 52 cm x v = 15 cm (ležeč položaj)</t>
  </si>
  <si>
    <t>Plastična posoda iz polietilena (HDPE), kapaciteta 11 - 15l, z navojnim zamaškom / tesnim pokrovom na treh pozicijah, 3 ročaji za prenašanje, stranica posode oblikovana kot zbirni lij, certificirano za hrambo nevarnih snovi</t>
  </si>
  <si>
    <t>Kot npr.: Plastična posoda za zbiranje odpadnega olja 12 l, Pacini (ali enakovredno)</t>
  </si>
  <si>
    <t>Primerno za zbiranje in začasno hrambo umazanih krp (nevarnost samovžiga) - absorbenti, filtrirna sredstva (vključno z oljnimi filtri, ki niso navedeni drugje), čistilne krpe in zaščitna oblačila, ki so onesnažena z  nevarnimi snovmi (šifra odpadke 15 02 02)</t>
  </si>
  <si>
    <t>Sod s samozapiralnim pokrovom (odpiranje z nogo na pedal) iz visokokakovostne pocinkane jeklene pločevine, lakiran / prašno barvano, kapaciteta 20 l, z dvignjenim dnom - podstavek z odprtinami za zračenje, samodejno zapiranje pokrova (preprečitev dostopa zraka v sod), certificirano za hrambo nevarnih in vnetljivih snovi. Rdeče barve, z opozorilnimi oznakami.</t>
  </si>
  <si>
    <t>Dim.: cca. zunanji premer = 39 cm, v = 43 cm</t>
  </si>
  <si>
    <t>Kot npr.: Asecos Disposal Bin, 20 l (ali enakovredno)</t>
  </si>
  <si>
    <t>Lovilna posoda / kad iz visoko kemično odpornega polietilena (PE), z odstranljivo PE rešetko,  dolgotrajna obstojnost na agresivne snovi, z indikatojem puščanja v opozorilni rdeči barvi, kot lovilna posoda za posodo / sod z odpadnimi emulzijami in raztopinami (volumen 11 - 15l), lovilni volumen 40 l
Certificirano za hrambo nevarnih snovi, vključno s snovmi, ki so nevarne za onesnaženje vode, nosilnost 600 kg</t>
  </si>
  <si>
    <t>Kot npr.: Denios pro-line, lovilna posoda iz PE z rešetko, 40l (ali enakovredno)</t>
  </si>
  <si>
    <t>Primerno za zbiranje in začasno hrambo prahu in delcev barvnih kovin (šifra odpadka 12 01 04) - aluminijev prah</t>
  </si>
  <si>
    <t>Sod za hrambo aluminijevega prahu, iz nerjavnega jekla (SS316),  volumen 30 l, plašč soda z ravnimi stenami, rob dna spodvit, brez tesnilne mase, dodatno obodno varjen, z dvema zložljivima stranskima ročajema, , pokrov z odprtinami za čep in vpenjalnim obročem,
Primeren za agresivne in korozivne snovi, ognjevaren, EX izvedba (aluminijev prah)
Vključno s spiralnim ozemljitvenim kablom za preprečevanje nevarnosti eksplozije zaradi isker ali elektrostatične razelektritve, ATEX odobren za uporabo v conah 0, 1, 2, 20, 21, 22, kabel s kleščami (pripenjanje na sod) in ušescem (M10) za povezavo na ozemljitv, kovinski deli nerjaveče jeklo, bakreni spiralni kabel 4mm2, labelski plašč odporen na kisline, lužine, mineralna olja, maščobe in druge kemikalije, dolžina kabla 100cm, velikost klešč 14cm</t>
  </si>
  <si>
    <t>Dim.: cca. š = 33 cm x v = 52 cm (sod)</t>
  </si>
  <si>
    <t>Kot npr.: Denios, nerjaveči sod, 30l in Denios ozemljitveni kabel s kleščami (ali enakovredno)</t>
  </si>
  <si>
    <t>SO_3 - Napa nad kovaškim ognjiščem</t>
  </si>
  <si>
    <t>Dobava / izdelava, vnos, montaža, namestitev nape nad kovaškim ognjiščem, vključno s povezavo / priklopom na predpripravljeno instalacijo tehnološkega prezračevanja / odesovanja</t>
  </si>
  <si>
    <t>Postavka vključuje tudi demontažo spuščenega stropa (plošče in akustična izolacija) v območju montaže, pritrjevanje obešal v nosilno stropno konstrukcijo, pazljivo izvedbo odprtin v ploščah spuščenega stropa (lesno cementne plošče) in evt. druge potrebne prilagoditve, ponovno montažo spuščenega stropa.</t>
  </si>
  <si>
    <t>Napa nad kovaškim ognjiščem, tlorisna površina cca. 170 cm x 170 cm, v = 70 cm ( + cca. 30cm nadvišanje / tuljava za povezavo na kanale odsesovanja), izdelano iz nerjaveče pločevine (SS316 - odporno na agresivne snovi, hlape), d=2mm, napa z nosilnim okvirjem iz jeklenih profilov 30/50/2mm (nerjaveče jeklo SS316), spodnji rob nape zapognjen prek okvirja, okvir prek min. 4 obešal (navojnih palic) pritrjen na AB stropno ploščo, z dodatno oporo na steno (za stabilizacijo nape). Zgornji del nape povišan, oblikovan kot tuljava, prilagojeno za priklop na kanale odsesovanja (kanali fi 200mm oz. glede na izvedeno stanje), vključno z evt. podaljški kanalov.
Spodnji rob nape na višini 175cm od tal, spodnji rob AB plošče 525 cm  od tal.</t>
  </si>
  <si>
    <t>Dim.: cca. š = 170 cm x  d =170 cm, v = 100 cm</t>
  </si>
  <si>
    <t>Komplet napa nad kovaškim ognjiščem</t>
  </si>
  <si>
    <t>Vključen ves montažni in drobni material ter vsa dela, potrebna za namestitev nape v prostor in funkcionalno delujoče stanje.</t>
  </si>
  <si>
    <t>V prostoru specializirana učilnica - "kovačnica" (T.K.19) v kleti stavbe telovadnice - območje strojnih delavnic</t>
  </si>
  <si>
    <t>SO_4 - Varilne kabine - niz 5 kabin</t>
  </si>
  <si>
    <t>Dobava / izdelava, vnos, montaža, namestitev niza petih varilnih kabin</t>
  </si>
  <si>
    <t>V prostoru specializirana učilnica - "varilnica" (T.K.20) v kleti stavbe telovadnice - območje strojnih delavnic</t>
  </si>
  <si>
    <t xml:space="preserve">Komplet ogrodje za 5 varilnih kabin </t>
  </si>
  <si>
    <t>Komplet varilnih zaves, kot npr. Cepro varilna zavesa s sistemskimi obešali (ali enakovredno)</t>
  </si>
  <si>
    <t>Komplet varilnih zaslonov, kot npr. Cepro Gazelle varilni zasloni (ali enakovredno)</t>
  </si>
  <si>
    <t>Pri vseh elementih vključen ves montažni in drobni material ter vsa dela, potrebna za namestitev niza petih varilnih kabin v prostor in funkcionalno delujoče stanje.</t>
  </si>
  <si>
    <t>Posamezna kabina dimenzije cca. š= 180 cm x g = 180 cm x h = 200 cm (zg. rob varilnih zaslonov) / 220 cm (karnisa za varilne zavese) / 240 cm (prečne povezave), dolžina niza 5 kabin cca. 900 cm, v sestavi:</t>
  </si>
  <si>
    <t>Vključno s predhodno izdelavo delavniške dokumentacije, ki jo mora potrditi arhitekt predstavnik naročnika. Dimenzioniranje elementov ogrodja / profilov opravi proizvajalec / izvajalec in ustreza tehnologiji izvedbe ter pričakovanim obremenitvam. V skladu z EN 15372:2023.</t>
  </si>
  <si>
    <t>Vključno s predhodno izdelavo delavniške dokumentacije, ki jo mora potrditi arhitekt in predstavnik naročnika. Dimenzioniranje elementov ogrodja / profilov opravi proizvajalec / izvajalec in ustreza tehnologiji izvedbe ter pričakovanim obremenitvam.</t>
  </si>
  <si>
    <t>Niz 5 (pet) varilnih kabin, sestavljenih iz nosilnega ogrodja, premičnih varilnih zaslonov med kabinami in varilnih zaves na vstopni strani,</t>
  </si>
  <si>
    <r>
      <rPr>
        <b/>
        <sz val="10"/>
        <rFont val="Calibri"/>
        <family val="2"/>
        <charset val="238"/>
        <scheme val="minor"/>
      </rPr>
      <t>a. Ogrodje</t>
    </r>
    <r>
      <rPr>
        <sz val="10"/>
        <rFont val="Calibri"/>
        <family val="2"/>
        <charset val="238"/>
        <scheme val="minor"/>
      </rPr>
      <t xml:space="preserve"> izdelano iz jeklenih (vroče)cinkanih colskih cevi (fi 33,7mm), med seboj spojenih s sistemskimi sponskimi (povezovalnimi) elementi in pritrjene v zid / tla s sistemskimi sidrnimi elementi, vse protikorozijsko zaščiteno (inox ali vročecinkano), npr. sistem montažnih elementov Cepro (ali enakovredno). Ogrodje sestavljajo:
- stojke spredaj (6 kos, v = 250 cm),
- stojke zadaj (6 kos, v = 250 cm),
- karnisa za zavese na vstopni strani, skupna dolžina = 920 cm (sestavljeno iz več segmentov, spoji ob stojkah)
- prečne povezave - od sprednjih stojk do zidu (6 kos, d = 190cm)
- fiksna pregrada / polnilo med zadnjo stojko in zidom, polnilo iz jeklene pločevine, vročecinkane, d=2mm, pritrjene na zid in stojko prek U profilov, vijačeno, U profili privarjeni na stojke (ali ustrezno), polnilo z izrezom na mestu prehoda parapetnega kanala z el. instalacijami (6 kos, v = 180 cm (oz. enako kot višina tkanine pri varilnem zaslonu), š = 45 - 50 cm
Vsi robovi pobrušeni (neostro), mesta varjenja, izvrtin za vijake ipd. protikorozijsko zaščitena vročecinkano (oz. cink spray v primeru dodelave na mestu vgradnje). prosti konci cevi zaprti s čepi iz umetne mase. Kovinski elementi ozemljeni.</t>
    </r>
  </si>
  <si>
    <t>MD3 - Varilna miza - mala</t>
  </si>
  <si>
    <t>Dobava, vnos, montaža, namestitev male varilne mize</t>
  </si>
  <si>
    <t>Dim.: cca. š = 85 cm x g = 63 cm, v = 80 cm</t>
  </si>
  <si>
    <t>Dobava, vnos, montaža, namestitev srednje varilne mize primerno za profesionalno uporabo</t>
  </si>
  <si>
    <t>Kot npr.: Varilna miza z rešetko in opekami, Cepro (ali enakovredno)</t>
  </si>
  <si>
    <t>Dim.: cca. š = 100 cm x g = 100 cm, v = cca. 80 cm</t>
  </si>
  <si>
    <t>VOZ2 - Voziček s setom vpenjalnega orodja</t>
  </si>
  <si>
    <t xml:space="preserve">Dobava, vnos, montaža, namestitev vozička s setom vpenjalnega orodja - kompatibilno z varilno mizo MD3 (sistem 22) </t>
  </si>
  <si>
    <t>Kot npr.: Varilna miza Professional Extreme 8.7, Sistem 22, s setom nog, Siegmund (ali enakovredno)</t>
  </si>
  <si>
    <t>Set vpenjalnega orodja in pripomočkov za varilno mizo MD3a (kot npr. Siegmund, Professional extreme 8.7, sistem 22 ali enakovredno) - raster lukenj v delovni površini, sistem 22, za vpenjanje orodja oz. pripomočkov, set v sestavi:
- 6x vijačna spona
- 4x vijačna spona 45°/90°
- 4x vario prizma fi50 90°/120° z uvitim čepom, poliran
- 18x hitrovpenjalni sornik brez urora, dvojno poliran
- 4x magnetni vpenjalni zatič 60 aluminij
- 6x univerzalni naslon 150 L, nitriran
- 6x univerzalni naslon 225 L, nitriran
- 2x univerzalni naslon 300 nitriran
- 4x naslonski in vpenjalni kotnik 175 L, nitriran
- 2x naslonski in vpenjalni kotnik 300 G, nitriran
- 1x set dodatne opreme (ekscentrični naslon fi60 z M10 navojem, nitriran; ključ z notranjim šestkotom, dim. 5; krtača fi24 z zaščitnim pokrovom; držalo za gorilnik, čistilo v razpršilu, sredstvo proti sprijemanju v razpršilu)
Vključno z vozičkom za pribor, ogrodje iz jeklenih profilov in jeklene plošče z izvotlinami in nastavki za shranjevanje vpenjalnih orodij in pripomočkov, vse prašno barvano, s 4 kolesi (z zavorami), sistemski element kompatibilen s setom vpenjalnih orodij</t>
  </si>
  <si>
    <t>Dim.: voziček cca. š = 90 cm x d = 65 cm, v = cca. 102 cm</t>
  </si>
  <si>
    <t>Kot npr.: Set 2 vpenjalnih orodij in pripomočkov za varilno mizo in voziček za pribor, vse za Sistem 22, Siegmund (ali enakovredno)</t>
  </si>
  <si>
    <t>OBL18 - Perforirana obloga za orodje</t>
  </si>
  <si>
    <t>Dobava, vnos, montaža, namestitev perforirane obloge za orodje in pripomočke, s setom obešal in držal, v sestavi</t>
  </si>
  <si>
    <r>
      <t>Kot npr. sistem perforiranih sten K</t>
    </r>
    <r>
      <rPr>
        <sz val="10"/>
        <rFont val="Aptos Narrow"/>
        <family val="2"/>
      </rPr>
      <t>ü</t>
    </r>
    <r>
      <rPr>
        <sz val="10"/>
        <rFont val="Calibri"/>
        <family val="2"/>
        <charset val="238"/>
      </rPr>
      <t>pper</t>
    </r>
    <r>
      <rPr>
        <sz val="10"/>
        <rFont val="Calibri"/>
        <family val="2"/>
        <charset val="238"/>
        <scheme val="minor"/>
      </rPr>
      <t xml:space="preserve"> (ali enakovredno)</t>
    </r>
  </si>
  <si>
    <r>
      <rPr>
        <b/>
        <sz val="10"/>
        <rFont val="Calibri"/>
        <family val="2"/>
        <charset val="238"/>
        <scheme val="minor"/>
      </rPr>
      <t>a. Perforirana obloga za orodje in pripomočke</t>
    </r>
    <r>
      <rPr>
        <sz val="10"/>
        <rFont val="Calibri"/>
        <family val="2"/>
        <charset val="238"/>
        <scheme val="minor"/>
      </rPr>
      <t>, iz jeklene prašno barvane pločevine, z zapognjenimi robovi, sistemska perforacija Euroloch, s podkonstrukcijo in montažnim setom za montažo na steno, možnost združevanja segmentov obloge v večje sestave - modularni sestav (moduli 40 cm oz. 60cm za sestav v višino 120cm)</t>
    </r>
  </si>
  <si>
    <t>Komplet perforiranih sten za orodje s setom obešal in držal (vrednost se ne vpisuje, samodejni izračun)</t>
  </si>
  <si>
    <t>Delovni pult s stenskimi elementi v delavnici hišnika (S.K.15)</t>
  </si>
  <si>
    <t>Dobava / izdelava, vnos, montaža, namestitev delovnega pulta s stenskimi elementi, komplet v sestavi</t>
  </si>
  <si>
    <t>Kot npr.: Delovni pult modul A15, Unior Hand Tools (ali enakovredno) - prilagoditev dolžine pulta</t>
  </si>
  <si>
    <r>
      <t xml:space="preserve">b. P05a - Pult / delovna miza, z računalniško postajo
</t>
    </r>
    <r>
      <rPr>
        <sz val="10"/>
        <rFont val="Calibri"/>
        <family val="2"/>
        <charset val="238"/>
        <scheme val="minor"/>
      </rPr>
      <t>Lastnosti kot P05, dodatno izrez v mizi za prehod el. kablov s kovinsko rozeto s pokrovčkom (2x), s spodnje strani pritrjen kovinski nosilec / polička za računalnik 1x (kot npr. V/S Möbel, art. 23220, ali enakovredno), s spodnje strani pritrjena snemljiva rešetka za eliktrifikacijo (nosilec za kable, podaljške ipd.)</t>
    </r>
  </si>
  <si>
    <t>Kot npr.: Delovni pult modul A15, Unior Hand Tools (ali enakovredno) - prilagoditev dolžine pulta in dodatna oprema</t>
  </si>
  <si>
    <t xml:space="preserve">Dim.: plošča š = 100 cm (ali 120cm) x v = 120 cm </t>
  </si>
  <si>
    <t>MD3a - Varilna miza - velika</t>
  </si>
  <si>
    <t>Dim.: š = 75 cm x d = 160 cm x v = 98cm (nastavljivo po višini)</t>
  </si>
  <si>
    <r>
      <rPr>
        <b/>
        <sz val="10"/>
        <rFont val="Calibri"/>
        <family val="2"/>
        <charset val="238"/>
        <scheme val="minor"/>
      </rPr>
      <t xml:space="preserve">a. P05 - Pult / delovna miza 
</t>
    </r>
    <r>
      <rPr>
        <sz val="10"/>
        <rFont val="Calibri"/>
        <family val="2"/>
        <charset val="238"/>
        <scheme val="minor"/>
      </rPr>
      <t>Z ogrodjem iz jeklenih profilov, protikorozijsko zaščitenih, prašno barvanih / lakiranih, sestavljen iz 4 nog in prečnih ter vzdolžnih veznih profilov, noge z možnostjo nastavitve višine (od 69 cm do 111 cm), noge spodaj s talno ploščico in mizno ploskvijo iz lesene vezane plošče (bukev), d = 4 cm, robovi min. kroženi, lakirane, nosilnost 500 kg, miza pritrjena v AB steno za stabilizacijo</t>
    </r>
  </si>
  <si>
    <r>
      <rPr>
        <b/>
        <sz val="10"/>
        <rFont val="Calibri"/>
        <family val="2"/>
        <charset val="238"/>
        <scheme val="minor"/>
      </rPr>
      <t>c. Perforirana obloga za orodje in pripomočke</t>
    </r>
    <r>
      <rPr>
        <sz val="10"/>
        <rFont val="Calibri"/>
        <family val="2"/>
        <charset val="238"/>
        <scheme val="minor"/>
      </rPr>
      <t xml:space="preserve"> iz jeklene prašno barvane pločevine, z zapognjenimi robovi, sistemska perforacija Euroloch, s podkonstrukcijo in montažnim setom za montažo na steno, možnost združevanja segmentov obloge v večje sestave - modularni sestav (moduli 40 cm oz. 80cm za sestav v širino 160cm in višino 40cm), z montažno letvijo, montaža nad parapetni kanal</t>
    </r>
  </si>
  <si>
    <r>
      <t>Kot npr. sistem perforiranih sten K</t>
    </r>
    <r>
      <rPr>
        <sz val="10"/>
        <rFont val="Aptos Narrow"/>
        <family val="2"/>
      </rPr>
      <t>ü</t>
    </r>
    <r>
      <rPr>
        <sz val="10"/>
        <rFont val="Calibri"/>
        <family val="2"/>
        <charset val="238"/>
      </rPr>
      <t>pper</t>
    </r>
    <r>
      <rPr>
        <sz val="10"/>
        <rFont val="Calibri"/>
        <family val="2"/>
        <charset val="238"/>
        <scheme val="minor"/>
      </rPr>
      <t xml:space="preserve"> ali Unior Hand Tools (ali enakovredno)</t>
    </r>
  </si>
  <si>
    <r>
      <rPr>
        <b/>
        <sz val="10"/>
        <rFont val="Calibri"/>
        <family val="2"/>
        <charset val="238"/>
        <scheme val="minor"/>
      </rPr>
      <t>d. Set kovinskih obešal in držal</t>
    </r>
    <r>
      <rPr>
        <sz val="10"/>
        <rFont val="Calibri"/>
        <family val="2"/>
        <charset val="238"/>
        <scheme val="minor"/>
      </rPr>
      <t xml:space="preserve">, ki se vijačijo / zatikajo na perforirano oblogo (10x kljuka, 10x dvojna kljukica, 10x nosilec s palčko, 10x nosilec klešč, 1x nosilec ključev, 1x nosilec izvijačev, 1x nosilec kladiva, 1x nosilec baterijskega vijačnika) in setom 10x plastičnih posodic, ki se zatikajo v oblogo </t>
    </r>
  </si>
  <si>
    <r>
      <rPr>
        <b/>
        <sz val="10"/>
        <rFont val="Calibri"/>
        <family val="2"/>
        <charset val="238"/>
        <scheme val="minor"/>
      </rPr>
      <t>b. Set kovinskih obešal in držal</t>
    </r>
    <r>
      <rPr>
        <sz val="10"/>
        <rFont val="Calibri"/>
        <family val="2"/>
        <charset val="238"/>
        <scheme val="minor"/>
      </rPr>
      <t xml:space="preserve">, ki se vijačijo / zatikajo na perforirano oblogo (10x kljuka, 10x dvojna kljukica, 10x nosilec s palčko, 10x nosilec klešč, 1x nosilec ključev, 1x nosilec izvijačev, 1x nosilec kladiva, 1x nosilec baterijskega vijačnika) in setom 10x plastičnih posodic, ki se zatikajo v oblogo </t>
    </r>
  </si>
  <si>
    <t>SOD1 - Posoda za odpadke - strojne emulzije in raztopine</t>
  </si>
  <si>
    <t>SOD2 - Ognjevarni sod za umazane krpe</t>
  </si>
  <si>
    <t>SOD3 - Lovilna posoda z rešetko</t>
  </si>
  <si>
    <t>SOD4 - Sod za odpadke - kovinski, nerjaveč - za hrambo aluminijevega prahu</t>
  </si>
  <si>
    <r>
      <rPr>
        <b/>
        <sz val="10"/>
        <rFont val="Calibri"/>
        <family val="2"/>
        <charset val="238"/>
        <scheme val="minor"/>
      </rPr>
      <t>e. Oglasna deska s površino iz plute</t>
    </r>
    <r>
      <rPr>
        <sz val="10"/>
        <rFont val="Calibri"/>
        <family val="2"/>
        <charset val="238"/>
        <scheme val="minor"/>
      </rPr>
      <t>, pluta lepljena na podlago, podloga iz mdf ali vezane plošče, obroba z min. alu profilom (LUX okvir, d=8mm), vogali zaključeni pravokotno (brez zaokrožitev), profili eloksirano v barvo kot perforirana obloga za orodje,
Nad delovnim pultom P05a</t>
    </r>
  </si>
  <si>
    <t>Dim.: š = 160 cm x v = 40 cm</t>
  </si>
  <si>
    <t>Dim.: š = 80 cm x g = 35 cm x v = 70 cm</t>
  </si>
  <si>
    <r>
      <rPr>
        <b/>
        <sz val="10"/>
        <rFont val="Calibri"/>
        <family val="2"/>
        <charset val="238"/>
        <scheme val="minor"/>
      </rPr>
      <t>f. Viseča omarica</t>
    </r>
    <r>
      <rPr>
        <sz val="10"/>
        <rFont val="Calibri"/>
        <family val="2"/>
        <charset val="238"/>
        <scheme val="minor"/>
      </rPr>
      <t>, iz jeklene pločevine, protikorozijsko zaščitene prašno barvane / lakirane, korpus, 1x premična polica, dvižna vratica (2x plinska vzmet, tečaji inox na vrhu), s cilindrično ključavnico, možnost natikanja na podkonstrukcijske letve v kombinaciji s perforirano oblogo za orodje (ali neodvisna montaža na steno), nosilnost police 15 kg, nosilnost omare 40 kg</t>
    </r>
  </si>
  <si>
    <t>Kot npr. Viseča omara nad delovnim pultom, Unior Hand Tools (ali enakovredno)</t>
  </si>
  <si>
    <t>Barve in obdelave za vse elemente po izboru arhitekta oz. barvni študiji - iz nabora barv po barvni karti proizvajalca.</t>
  </si>
  <si>
    <t>Komplet delovni pult s stenskimi elementi v delavnici hišnika (vrednost se ne vpisuje, samodejni izračun)</t>
  </si>
  <si>
    <t>Vključno z LED linijsko svetilko za osvetlitev delovne površine, pritrjeno na spodnjo stranico viseče omarice (led svetilka v dolžini celotnega delovnega pulta - 480 cm), priklop na el. instalacijo v parapetnem kanalu (skriti potek kablov, za stensko oblogo)</t>
  </si>
  <si>
    <t>Kategorija EX: ACD* - 1/3D - 1/2D</t>
  </si>
  <si>
    <t>Različica ACD je skladna z IEC 60335-2-69:2021 in EN17348. Za uporabo v coni ATEX 20 notranja/22 zunanja - 20 notranja/21 zunanja</t>
  </si>
  <si>
    <t>Podtlak; 240 mBar</t>
  </si>
  <si>
    <t>Pretok : 180 m3/h</t>
  </si>
  <si>
    <t>Zbirnik : 40 litrov</t>
  </si>
  <si>
    <t>Dobava, vnos, montaža, namestitev, priklop v delovanje čistilnega stroja</t>
  </si>
  <si>
    <t>Dobava, vnos, montaža, namestitev, priklop v delovanje industrijskega sesalnika v EX izvedbi</t>
  </si>
  <si>
    <t>Kot npr.: Dupuy W2 EX1/3D - IECEX Da/Dc X H (ali enakovredno)</t>
  </si>
  <si>
    <r>
      <t xml:space="preserve">100 % jeklena konstrukcija. Primerno za mokro, suho in prašno uporabo hkrati. Vgrajen stresalnik za čiščenje filtra. Hitro snemljiva posoda iz nerjavečega jekla AISI 304 za modele ATEX. Različica ATEX je skladna z IEC 60335-2-69:2021, EN17348 in EN IEC 62784:2018. Nosilec za dodatno opremo je standardno vključen. Motor: by-pass 1,1 kW, </t>
    </r>
    <r>
      <rPr>
        <sz val="10"/>
        <rFont val="Ebrima"/>
        <charset val="238"/>
      </rPr>
      <t>230 V, 50-60 Hz</t>
    </r>
  </si>
  <si>
    <t>Sesalnik namenjen odstranjevanju / čiščenju aluminijevega prahu v specializiranih učilnicah, strojnih delavnicah, kjer poteka obdelava barvnih kovin (aluminijava) in nastaja aluminijev prah. Sesalnik se uporablja, ko alu minijev prah ni vzvrtinčen. 
ustrezna oznaka za EX izvedbo je najmanj II 3D IIIC T155°C. Zbiralnik za prah v notranjosti mora ustrezati zahtevam kategorije 1D.</t>
  </si>
  <si>
    <t>Dim.: cca. š = 63 cm, g = 57 cm, v = 120 cm</t>
  </si>
  <si>
    <t>Vključno z antistatičnim sesalnim priborom WET&amp;DRY</t>
  </si>
  <si>
    <t>Na vozičku s 4 kolesi (z zavoro)</t>
  </si>
  <si>
    <t>Pralni stroj, profesionalni</t>
  </si>
  <si>
    <t>Dobava, vnos, montaža, namestitev, priklop v delovanje profesionalnega pralnega stroja</t>
  </si>
  <si>
    <t>Namestitev pod delovni pult v:
1x Garderobah čistilk (S.K.16)
1x Filter - čisti prostor (S.3N.24)</t>
  </si>
  <si>
    <t>Kot npr.: PWM 908 (EL DP), prostostoječi profesionalni pralni stroj, 8kg, Miele (ali enakovredno)</t>
  </si>
  <si>
    <t>Dim.: cca. š = 60 cm x g = 72 cm, v = 85 cm 
(primerno za vgradnjo pod delovni pult višine 91cm)</t>
  </si>
  <si>
    <t>Poraba vode s priključkom hladne vode: 51 l
Poraba energije s priključkom hladne vode: 1,05 kW
Poraba vode s priključkom tople vode: 48 l
Poraba energije s priključkom hladne vode: 0,50 kW
Čas delovanja s priključkom hladne vode: 59 min
Čas delovanja s priključkom hladne in tople vode: 49 min</t>
  </si>
  <si>
    <t>Priključna moč (max): 5500 W
Električni priključek: 230 V, 50 Hz
Moč varovalke: 25 A</t>
  </si>
  <si>
    <t>Zaščita pred prelitjem in AquaStop</t>
  </si>
  <si>
    <t>Vrsta prikazovalnika / upravljanja: LED prikazovalnik / M Touch Flex
Prednastavitev začetka pranja
Več programov z možnostjo prilagoditev</t>
  </si>
  <si>
    <t>Dobava, vnos, montaža, namestitev, priklop v delovanje profesionalnega sušilnega stroja</t>
  </si>
  <si>
    <r>
      <t xml:space="preserve">Pralni stroj s sprednjim polnjenjem, 
Vzdržljive zasnove z malo vzdrževanja, primeren za intenzivno in dolgotrajno uporabo
Energetsko učinkovita zasnova
Nerjaveče jeklo - konstrukcija, sprednja stranica, plošča za upravljanje
Polnitev pralnega stroja: 8 kg
Prostornina bobna: 73 l
Vratna odprtina fi 300 mm
Število obratov centrifuge: 1600 obr/min
Nivo hrupa v delovnem območju: &lt; 70 dB(A) re 20 </t>
    </r>
    <r>
      <rPr>
        <sz val="10"/>
        <rFont val="Calibri"/>
        <family val="2"/>
        <charset val="238"/>
      </rPr>
      <t>μPa</t>
    </r>
    <r>
      <rPr>
        <sz val="10"/>
        <rFont val="Calibri"/>
        <family val="2"/>
        <charset val="238"/>
        <scheme val="minor"/>
      </rPr>
      <t xml:space="preserve">
Sinhronski motor, ki ne potrebuje posebnega vzdrževanja
Satasti boben iz nerjavečega jekla s perforirano zadnjo steno</t>
    </r>
  </si>
  <si>
    <t>Dim.: cca. š = 60 cm x g = 78 cm, v = 85 cm 
(primerno za vgradnjo pod delovni pult višine 91cm)</t>
  </si>
  <si>
    <t>Priključna moč (max): 1440 W
Električni priključek: 220 - 240 V, 50 Hz
Moč varovalke: 10 A</t>
  </si>
  <si>
    <t>Vrsta prikazovalnika / upravljanja: LED prikazovalnik / M Select
Prednastavitev začetka sušenja
Več programov z možnostjo prilagoditev</t>
  </si>
  <si>
    <t>Razred energetske učinkovitosti: A++
Razred učinkovitosti kondenzacije: A
Max. zmogljivost izhlapevanja 3 l/h
Specifična poraba energije 0,20 kWh/kg</t>
  </si>
  <si>
    <r>
      <t xml:space="preserve">Sušilni stroj s sprednjim polnjenjem, 
Vzdržljive zasnove z malo vzdrževanja, primeren za intenzivno in dolgotrajno uporabo
Energetsko učinkovita zasnova
Sušilni stroj s toplotno črpalko
Nerjaveče jeklo - konstrukcija, sprednja stranica, plošča za upravljanje
Polnitev sušilnega stroja: 8 kg
Prostornina bobna: 130 l
Vratna odprtina fi 370 mm
Nivo hrupa v delovnem območju: &lt; 70 dB(A) re 20 </t>
    </r>
    <r>
      <rPr>
        <sz val="10"/>
        <rFont val="Calibri"/>
        <family val="2"/>
        <charset val="238"/>
      </rPr>
      <t>μPa</t>
    </r>
  </si>
  <si>
    <t>Kot npr.: PDR 508 HP P (EL), prostostoječi profesionalni sušilni stroj, s toplotno črpalko, 8kg, Miele (ali enakovredno)</t>
  </si>
  <si>
    <t>Sušilni stroj, profesionalni</t>
  </si>
  <si>
    <t>Vsi elementi negorljivi (A1 ali A2), vsi jekleni / kovinski elementi ozemljeni.</t>
  </si>
  <si>
    <t>Varilna miza z ogrodjem iz jeklenih profilov (osnova 40 x 40 mm), protikorozijsko zaščitenih, prašno barvanih, robustne in stabilne zasnove, večji del delovne površine z jekleno rešetko, del z negorljivimi opečnimi pločami (odporno na visoke temperature)
Vključno z osnovnim setom sistemskih elementov za pritrditev obdelovancev na varilno mizo.
Varilna miza ozemljena.</t>
  </si>
  <si>
    <t>Varilna miza z ogrodjem iz jeklenih profilov, delovna / vpenjalna površina iz keljenega orodnega jekla X8.7 + plazmanitrirano, debelina cca. 17 - 19 mm, stranica iz visokokakovostnega jekla S355J2+N + plazmanitrirano, na delovni / varilni površini mreža diagonalnih izvrtin sistem 22,  delovna / vpenjalna površina podaljšana prek roba mize za 15 cm, robustne in stabilne zasnove (konstrukcija ojačana z rebri), Vključno s setom nog, iz profilov 80 / 80 mm, višine 70 cm (skupna višina mize 80 cm), z nivelirnimi podložkami, 
Obremenitev 1500 kg / nogo.
Varilna miza ozemljena.</t>
  </si>
  <si>
    <r>
      <rPr>
        <b/>
        <sz val="10"/>
        <rFont val="Calibri"/>
        <family val="2"/>
        <charset val="238"/>
        <scheme val="minor"/>
      </rPr>
      <t xml:space="preserve">b. Varilne zavese </t>
    </r>
    <r>
      <rPr>
        <sz val="10"/>
        <rFont val="Calibri"/>
        <family val="2"/>
        <charset val="238"/>
        <scheme val="minor"/>
      </rPr>
      <t>na vstopni strani varilnih kabin, varilna zavesa iz negorljive namenske tkanine, odporne na UV/IR, delno prosojne za možnost vizualnega nadzora nad delom v varilni kabini (rumena / oranžna tkanina), zarobljeno na vseh robovih, z všitimi kovinskimi (inox) vpenjalnimi obročki na vrhu, skladno z EN ISO 25980, vključno z obešali za montažo na ogrodje varilnih kabin (karnisa iz colskih cevi), dolžina zavese ustrezna za zapiranje sprednje strani varilne kabine d = 180 cm (varilna zavesa v raztegnjenem stanju ustrezno daljša), višina zavese 180 cm</t>
    </r>
  </si>
  <si>
    <r>
      <rPr>
        <b/>
        <sz val="10"/>
        <rFont val="Calibri"/>
        <family val="2"/>
        <charset val="238"/>
        <scheme val="minor"/>
      </rPr>
      <t xml:space="preserve">c. Varilni zasloni (pregrade) </t>
    </r>
    <r>
      <rPr>
        <sz val="10"/>
        <rFont val="Calibri"/>
        <family val="2"/>
        <charset val="238"/>
        <scheme val="minor"/>
      </rPr>
      <t>na prečnih stranicah varilnih kabin, premični varilni zasloni z ogrodjem iz jeklenih (vroče)cinkanih cevi fi 25mm, na nosilnih nogah (z drsniki iz umetne mase), ogrodje spojeno s sistemskimi spojnimi elementi, v ogrodje vpeta negorljiva namenska tkanina, odporna na UV/IR, neprosojna za popolno blokado svetlobe oz. pogleda (črna / temno zelena tkanina), robovi tkanine zarobljeni, zgoraj / spodaj z žepom za vpenjanje na ogrodje (na cev), skladno z EN ISO 25980, višina varinega zaslona 200 cm, višina tkanine 175 - 180 cm, širina zaslona 140 cm</t>
    </r>
  </si>
  <si>
    <t>Kot npr.: Bandstahlhocker 4-beinig, 650mm, P5379-K234-104-A24-20902030, Lehrmittel-Vierkant (ali enakovredno)</t>
  </si>
  <si>
    <t>Kot npr.: Bandstahlhocker 4-beinig, 500mm, P5376-K234-88-A24-20902024, Lehrmittel-Vierkant (ali enakovredno)</t>
  </si>
  <si>
    <t>IV.1</t>
  </si>
  <si>
    <t>IV.2</t>
  </si>
  <si>
    <t>STROJI IN NAPRAVE</t>
  </si>
  <si>
    <t>STROJI IN NAPRAVE skupaj:</t>
  </si>
  <si>
    <t>IV.3</t>
  </si>
  <si>
    <t>TEHNIČNI DODATKI</t>
  </si>
  <si>
    <t>TEHNIČNI DODATKI skupaj:</t>
  </si>
  <si>
    <t>Industrijski sesalnik v EX izvedbi - za aluminijev prah</t>
  </si>
  <si>
    <t>23.</t>
  </si>
  <si>
    <t>24.</t>
  </si>
  <si>
    <t>25.</t>
  </si>
  <si>
    <t>26.</t>
  </si>
  <si>
    <t>27.</t>
  </si>
  <si>
    <t>28.</t>
  </si>
  <si>
    <t>29.</t>
  </si>
  <si>
    <t>30.</t>
  </si>
  <si>
    <t>31.</t>
  </si>
  <si>
    <t>32.</t>
  </si>
  <si>
    <t>33.</t>
  </si>
  <si>
    <t>marec 2026 (05.03.2026)</t>
  </si>
  <si>
    <t>sklop</t>
  </si>
  <si>
    <t>SKUPAJ SKLOP IV. BREZ DDV:</t>
  </si>
  <si>
    <t>SKUPAJ SKLOP IV. Z DDV:</t>
  </si>
  <si>
    <t>Komplet niz 5 (pet) varilnih kabin v sestavi ogrodje, varilni zasloni, varilne zavese (vrednost se ne vpisuje, samodejni izračun)</t>
  </si>
  <si>
    <t>POPIS OPREME - TIPSKI ELEMENTI - IV. SKLOP</t>
  </si>
  <si>
    <t>Obračun po izvedenih delih in količinah.</t>
  </si>
  <si>
    <t>Samodejni izračun - vrednost se ne vpisuje.</t>
  </si>
  <si>
    <t>Nepredvidena dela - ocena 5% od ostalih del oz. vrednosti opreme v okviru postavke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</si>
</sst>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2">
    <numFmt numFmtId="7" formatCode="#,##0.00\ &quot;€&quot;;\-#,##0.00\ &quot;€&quot;"/>
    <numFmt numFmtId="41" formatCode="_-* #,##0_-;\-* #,##0_-;_-* &quot;-&quot;_-;_-@_-"/>
    <numFmt numFmtId="44" formatCode="_-* #,##0.00\ &quot;€&quot;_-;\-* #,##0.00\ &quot;€&quot;_-;_-* &quot;-&quot;??\ &quot;€&quot;_-;_-@_-"/>
    <numFmt numFmtId="43" formatCode="_-* #,##0.00_-;\-* #,##0.00_-;_-* &quot;-&quot;??_-;_-@_-"/>
    <numFmt numFmtId="164" formatCode="_-* #,##0\ _€_-;\-* #,##0\ _€_-;_-* &quot;-&quot;\ _€_-;_-@_-"/>
    <numFmt numFmtId="165" formatCode="_-* #,##0.00\ _€_-;\-* #,##0.00\ _€_-;_-* &quot;-&quot;??\ _€_-;_-@_-"/>
    <numFmt numFmtId="166" formatCode="_-* #,##0.00\ _S_I_T_-;\-* #,##0.00\ _S_I_T_-;_-* &quot;-&quot;??\ _S_I_T_-;_-@_-"/>
    <numFmt numFmtId="167" formatCode="_-* #,##0.00\ &quot;SIT&quot;_-;\-* #,##0.00\ &quot;SIT&quot;_-;_-* &quot;-&quot;??\ &quot;SIT&quot;_-;_-@_-"/>
    <numFmt numFmtId="168" formatCode="#,##0.00&quot; &quot;[$€-424];[Red]&quot;-&quot;#,##0.00&quot; &quot;[$€-424]"/>
    <numFmt numFmtId="169" formatCode="#,##0.00&quot; SIT &quot;;\-#,##0.00&quot; SIT &quot;;&quot; -&quot;#&quot; SIT &quot;;@\ "/>
    <numFmt numFmtId="170" formatCode="#,##0.00&quot;       &quot;;\-#,##0.00&quot;       &quot;;&quot; -&quot;#&quot;       &quot;;@\ "/>
    <numFmt numFmtId="171" formatCode="#,##0.00&quot;    &quot;;\-#,##0.00&quot;    &quot;;&quot; -&quot;#&quot;    &quot;;@\ "/>
    <numFmt numFmtId="172" formatCode="dd/mm/yyyy"/>
    <numFmt numFmtId="173" formatCode="#,##0&quot;       &quot;;\-#,##0&quot;       &quot;;&quot; -       &quot;;@\ "/>
    <numFmt numFmtId="174" formatCode="_-* #,##0.00\ _S_I_T_-;\-* #,##0.00\ _S_I_T_-;_-* \-??\ _S_I_T_-;_-@_-"/>
    <numFmt numFmtId="175" formatCode="_-* #,##0.00&quot; SIT&quot;_-;\-* #,##0.00&quot; SIT&quot;_-;_-* \-??&quot; SIT&quot;_-;_-@_-"/>
    <numFmt numFmtId="176" formatCode="General_)"/>
    <numFmt numFmtId="177" formatCode="_-* #,##0.00\ _€_-;\-* #,##0.00\ _€_-;_-* \-??\ _€_-;_-@_-"/>
    <numFmt numFmtId="178" formatCode="#,##0\ &quot;SIT&quot;;\-#,##0\ &quot;SIT&quot;"/>
    <numFmt numFmtId="179" formatCode="#,##0\ &quot;SIT&quot;;[Red]\-#,##0\ &quot;SIT&quot;"/>
    <numFmt numFmtId="180" formatCode="_-* #,##0\ _S_I_T_-;\-* #,##0\ _S_I_T_-;_-* &quot;- &quot;_S_I_T_-;_-@_-"/>
    <numFmt numFmtId="181" formatCode="#,##0.00\ [$EUR];\-#,##0.00\ [$EUR]"/>
    <numFmt numFmtId="182" formatCode="&quot; &quot;* #,##0.00&quot;  € &quot;;&quot; &quot;* &quot;(&quot;#,##0.00&quot;) € &quot;;&quot; &quot;* &quot;-&quot;#&quot;  € &quot;;&quot; &quot;@&quot; &quot;"/>
    <numFmt numFmtId="183" formatCode="0.0%"/>
    <numFmt numFmtId="184" formatCode="_(* #,##0.00_);_(* \(#,##0.00\);_(* &quot;-&quot;??_);_(@_)"/>
    <numFmt numFmtId="185" formatCode="[$SIT]\ #,##0.00;[Red][$SIT]\ #,##0.00"/>
    <numFmt numFmtId="186" formatCode="_(&quot;$&quot;* #,##0.00_);_(&quot;$&quot;* \(#,##0.00\);_(&quot;$&quot;* &quot;-&quot;??_);_(@_)"/>
    <numFmt numFmtId="187" formatCode="[$-424]d\.\ mmmm\ yyyy"/>
    <numFmt numFmtId="188" formatCode="[$-424]0"/>
    <numFmt numFmtId="189" formatCode="0\ &quot;m&quot;"/>
    <numFmt numFmtId="190" formatCode="0&quot; m&quot;"/>
    <numFmt numFmtId="191" formatCode="&quot;SIT &quot;#,##0\ ;&quot;(SIT &quot;#,##0\)"/>
    <numFmt numFmtId="192" formatCode="&quot;$&quot;#,##0\ ;&quot;($&quot;#,##0\)"/>
    <numFmt numFmtId="193" formatCode="_(&quot;$&quot;* #,##0_);_(&quot;$&quot;* \(#,##0\);_(&quot;$&quot;* &quot;-&quot;_);_(@_)"/>
    <numFmt numFmtId="194" formatCode="_-* #,##0.00&quot; €&quot;_-;\-* #,##0.00&quot; €&quot;_-;_-* \-??&quot; €&quot;_-;_-@_-"/>
    <numFmt numFmtId="195" formatCode="0&quot; kos&quot;"/>
    <numFmt numFmtId="196" formatCode="&quot; € &quot;#,##0.00\ ;&quot;-€ &quot;#,##0.00\ ;&quot; € -&quot;#\ ;@\ "/>
    <numFmt numFmtId="197" formatCode="&quot;SIT&quot;#,##0_);&quot;(SIT&quot;#,##0\)"/>
    <numFmt numFmtId="198" formatCode="_-[$€-2]\ * #,##0.00_-;\-[$€-2]\ * #,##0.00_-;_-[$€-2]\ * &quot;-&quot;??_-"/>
    <numFmt numFmtId="199" formatCode="_-* #,##0.00\ [$€-1]_-;\-* #,##0.00\ [$€-1]_-;_-* \-??\ [$€-1]_-"/>
    <numFmt numFmtId="200" formatCode="_(* #,##0_);_(* \(#,##0\);_(* \-_);_(@_)"/>
    <numFmt numFmtId="201" formatCode="_-* #,##0.00\ _k_n_-;\-* #,##0.00\ _k_n_-;_-* \-??\ _k_n_-;_-@_-"/>
    <numFmt numFmtId="202" formatCode="#,#00"/>
    <numFmt numFmtId="203" formatCode="&quot;$&quot;#,##0\ ;\(&quot;$&quot;#,##0\)"/>
    <numFmt numFmtId="204" formatCode="0.00_)"/>
    <numFmt numFmtId="205" formatCode="_-&quot;€&quot;\ * #,##0.00_-;\-&quot;€&quot;\ * #,##0.00_-;_-&quot;€&quot;\ * &quot;-&quot;??_-;_-@_-"/>
    <numFmt numFmtId="206" formatCode="_-* #,##0.00_-;\-* #,##0.00_-;_-* \-??_-;_-@_-"/>
    <numFmt numFmtId="207" formatCode="mmmm\ d&quot;, &quot;yyyy"/>
    <numFmt numFmtId="208" formatCode="_-* #,##0.00\ [$€-1]_-;\-* #,##0.00\ [$€-1]_-;_-* &quot;-&quot;??\ [$€-1]_-"/>
    <numFmt numFmtId="209" formatCode="&quot;SIT &quot;#,##0_);&quot;(SIT &quot;#,##0\)"/>
    <numFmt numFmtId="210" formatCode="_-* #,##0.00\ [$€]_-;\-* #,##0.00\ [$€]_-;_-* \-??\ [$€]_-;_-@_-"/>
    <numFmt numFmtId="211" formatCode="_ * #,##0.00_-\ _S_L_T_ ;_ * #,##0.00\-\ _S_L_T_ ;_ * &quot;-&quot;??_-\ _S_L_T_ ;_ @_ "/>
    <numFmt numFmtId="212" formatCode="&quot;DM&quot;#,##0.00;[Red]&quot;-DM&quot;#,##0.00"/>
    <numFmt numFmtId="213" formatCode="m\o\n\th\ d\,\ yyyy"/>
    <numFmt numFmtId="214" formatCode="&quot;On&quot;;&quot;On&quot;;&quot;Off&quot;"/>
    <numFmt numFmtId="215" formatCode="_ * #,##0.00_-\ &quot;SLT&quot;_ ;_ * #,##0.00\-\ &quot;SLT&quot;_ ;_ * &quot;-&quot;??_-\ &quot;SLT&quot;_ ;_ @_ "/>
    <numFmt numFmtId="216" formatCode="_-&quot;€ &quot;* #,##0.00_-;&quot;-€ &quot;* #,##0.00_-;_-&quot;€ &quot;* \-??_-;_-@_-"/>
    <numFmt numFmtId="217" formatCode="0\ &quot;kos&quot;"/>
    <numFmt numFmtId="218" formatCode="#."/>
    <numFmt numFmtId="219" formatCode="&quot;L.&quot;\ #,##0;[Red]\-&quot;L.&quot;\ #,##0"/>
    <numFmt numFmtId="220" formatCode="_-* #,##0\ _S_I_T_-;\-* #,##0\ _S_I_T_-;_-* \-??\ _S_I_T_-;_-@_-"/>
    <numFmt numFmtId="221" formatCode="_(* #,##0.00_);_(* \(#,##0.00\);_(* \-??_);_(@_)"/>
  </numFmts>
  <fonts count="212">
    <font>
      <sz val="10"/>
      <name val="Arial"/>
      <charset val="238"/>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indexed="8"/>
      <name val="Calibri"/>
      <family val="2"/>
      <charset val="238"/>
    </font>
    <font>
      <sz val="10"/>
      <name val="Arial"/>
      <family val="2"/>
      <charset val="238"/>
    </font>
    <font>
      <sz val="11"/>
      <name val="Arial"/>
      <family val="2"/>
      <charset val="238"/>
    </font>
    <font>
      <sz val="10"/>
      <name val="Arial"/>
      <family val="2"/>
    </font>
    <font>
      <sz val="10"/>
      <name val="Arial CE"/>
      <family val="2"/>
      <charset val="238"/>
    </font>
    <font>
      <sz val="10"/>
      <name val="Arial CE"/>
      <charset val="238"/>
    </font>
    <font>
      <sz val="10"/>
      <name val="Arial CE"/>
      <family val="2"/>
    </font>
    <font>
      <sz val="10"/>
      <name val="Arial CE"/>
    </font>
    <font>
      <sz val="10"/>
      <name val="Times New Roman CE"/>
      <family val="1"/>
      <charset val="238"/>
    </font>
    <font>
      <sz val="10"/>
      <name val="Arial"/>
      <family val="2"/>
      <charset val="1"/>
    </font>
    <font>
      <sz val="11"/>
      <color indexed="9"/>
      <name val="Calibri"/>
      <family val="2"/>
      <charset val="238"/>
    </font>
    <font>
      <sz val="11"/>
      <color indexed="20"/>
      <name val="Calibri"/>
      <family val="2"/>
      <charset val="238"/>
    </font>
    <font>
      <b/>
      <sz val="11"/>
      <color indexed="52"/>
      <name val="Calibri"/>
      <family val="2"/>
      <charset val="238"/>
    </font>
    <font>
      <b/>
      <sz val="11"/>
      <color indexed="9"/>
      <name val="Calibri"/>
      <family val="2"/>
      <charset val="238"/>
    </font>
    <font>
      <i/>
      <sz val="11"/>
      <color indexed="23"/>
      <name val="Calibri"/>
      <family val="2"/>
      <charset val="238"/>
    </font>
    <font>
      <sz val="11"/>
      <color indexed="17"/>
      <name val="Calibri"/>
      <family val="2"/>
      <charset val="238"/>
    </font>
    <font>
      <b/>
      <sz val="15"/>
      <color indexed="56"/>
      <name val="Calibri"/>
      <family val="2"/>
      <charset val="238"/>
    </font>
    <font>
      <b/>
      <sz val="13"/>
      <color indexed="56"/>
      <name val="Calibri"/>
      <family val="2"/>
      <charset val="238"/>
    </font>
    <font>
      <b/>
      <sz val="11"/>
      <color indexed="56"/>
      <name val="Calibri"/>
      <family val="2"/>
      <charset val="238"/>
    </font>
    <font>
      <sz val="11"/>
      <color indexed="62"/>
      <name val="Calibri"/>
      <family val="2"/>
      <charset val="238"/>
    </font>
    <font>
      <sz val="11"/>
      <color indexed="52"/>
      <name val="Calibri"/>
      <family val="2"/>
      <charset val="238"/>
    </font>
    <font>
      <sz val="11"/>
      <color indexed="60"/>
      <name val="Calibri"/>
      <family val="2"/>
      <charset val="238"/>
    </font>
    <font>
      <b/>
      <sz val="11"/>
      <color indexed="63"/>
      <name val="Calibri"/>
      <family val="2"/>
      <charset val="238"/>
    </font>
    <font>
      <b/>
      <sz val="18"/>
      <color indexed="56"/>
      <name val="Cambria"/>
      <family val="2"/>
      <charset val="238"/>
    </font>
    <font>
      <b/>
      <sz val="11"/>
      <color indexed="8"/>
      <name val="Calibri"/>
      <family val="2"/>
      <charset val="238"/>
    </font>
    <font>
      <sz val="11"/>
      <color indexed="10"/>
      <name val="Calibri"/>
      <family val="2"/>
      <charset val="238"/>
    </font>
    <font>
      <sz val="11"/>
      <color indexed="8"/>
      <name val="Calibri"/>
      <family val="2"/>
      <charset val="238"/>
    </font>
    <font>
      <sz val="11"/>
      <color indexed="8"/>
      <name val="Arial"/>
      <family val="2"/>
      <charset val="238"/>
    </font>
    <font>
      <b/>
      <sz val="15"/>
      <color indexed="48"/>
      <name val="Calibri"/>
      <family val="2"/>
      <charset val="238"/>
    </font>
    <font>
      <b/>
      <sz val="13"/>
      <color indexed="48"/>
      <name val="Calibri"/>
      <family val="2"/>
      <charset val="238"/>
    </font>
    <font>
      <b/>
      <sz val="11"/>
      <color indexed="48"/>
      <name val="Calibri"/>
      <family val="2"/>
      <charset val="238"/>
    </font>
    <font>
      <b/>
      <sz val="18"/>
      <color indexed="48"/>
      <name val="Cambria"/>
      <family val="2"/>
      <charset val="238"/>
    </font>
    <font>
      <sz val="10"/>
      <color indexed="8"/>
      <name val="Arial Narrow"/>
      <family val="2"/>
      <charset val="238"/>
    </font>
    <font>
      <sz val="11"/>
      <name val="Arial Narrow CE"/>
      <family val="2"/>
      <charset val="238"/>
    </font>
    <font>
      <sz val="12"/>
      <name val="Times New Roman"/>
      <family val="1"/>
      <charset val="238"/>
    </font>
    <font>
      <sz val="11"/>
      <color indexed="59"/>
      <name val="Calibri"/>
      <family val="2"/>
      <charset val="238"/>
    </font>
    <font>
      <sz val="11"/>
      <color indexed="8"/>
      <name val="Times New Roman"/>
      <family val="1"/>
      <charset val="238"/>
    </font>
    <font>
      <b/>
      <sz val="11"/>
      <color indexed="60"/>
      <name val="Calibri"/>
      <family val="2"/>
      <charset val="238"/>
    </font>
    <font>
      <u/>
      <sz val="11"/>
      <color indexed="12"/>
      <name val="Calibri"/>
      <family val="2"/>
      <charset val="238"/>
    </font>
    <font>
      <sz val="12"/>
      <name val="Times New Roman"/>
      <family val="1"/>
      <charset val="1"/>
    </font>
    <font>
      <sz val="11"/>
      <color indexed="8"/>
      <name val="Arial"/>
      <family val="2"/>
      <charset val="1"/>
    </font>
    <font>
      <b/>
      <sz val="11"/>
      <color indexed="10"/>
      <name val="Calibri"/>
      <family val="2"/>
      <charset val="238"/>
    </font>
    <font>
      <sz val="10"/>
      <name val="Mangal"/>
      <family val="2"/>
      <charset val="238"/>
    </font>
    <font>
      <sz val="9"/>
      <name val="Futura Prins"/>
      <charset val="238"/>
    </font>
    <font>
      <sz val="9"/>
      <name val="Futura Prins"/>
      <charset val="1"/>
    </font>
    <font>
      <b/>
      <sz val="15"/>
      <color indexed="62"/>
      <name val="Calibri"/>
      <family val="2"/>
      <charset val="238"/>
    </font>
    <font>
      <b/>
      <sz val="13"/>
      <color indexed="62"/>
      <name val="Calibri"/>
      <family val="2"/>
      <charset val="238"/>
    </font>
    <font>
      <b/>
      <sz val="11"/>
      <color indexed="62"/>
      <name val="Calibri"/>
      <family val="2"/>
      <charset val="238"/>
    </font>
    <font>
      <b/>
      <sz val="11"/>
      <name val="Arial CE"/>
      <family val="2"/>
      <charset val="238"/>
    </font>
    <font>
      <sz val="12"/>
      <name val="Times New Roman CE"/>
      <family val="1"/>
      <charset val="238"/>
    </font>
    <font>
      <sz val="10"/>
      <color indexed="8"/>
      <name val="Times New Roman"/>
      <family val="1"/>
      <charset val="238"/>
    </font>
    <font>
      <sz val="10"/>
      <name val="MS Sans Serif"/>
      <family val="2"/>
      <charset val="238"/>
    </font>
    <font>
      <sz val="11"/>
      <color indexed="19"/>
      <name val="Calibri"/>
      <family val="2"/>
      <charset val="238"/>
    </font>
    <font>
      <sz val="10"/>
      <name val="Courier New"/>
      <family val="1"/>
      <charset val="238"/>
    </font>
    <font>
      <sz val="11"/>
      <name val="Futura Prins"/>
      <charset val="238"/>
    </font>
    <font>
      <sz val="11"/>
      <name val="Futura Prins"/>
      <charset val="1"/>
    </font>
    <font>
      <b/>
      <sz val="18"/>
      <color indexed="62"/>
      <name val="Cambria"/>
      <family val="2"/>
      <charset val="238"/>
    </font>
    <font>
      <sz val="11"/>
      <color indexed="8"/>
      <name val="Arial"/>
      <family val="2"/>
    </font>
    <font>
      <sz val="11"/>
      <color indexed="8"/>
      <name val="Arial CE1"/>
      <charset val="238"/>
    </font>
    <font>
      <sz val="11"/>
      <name val="Arial Narrow CE"/>
      <charset val="238"/>
    </font>
    <font>
      <sz val="12"/>
      <name val="Times New Roman"/>
      <family val="1"/>
    </font>
    <font>
      <sz val="10"/>
      <color indexed="24"/>
      <name val="Arial"/>
      <family val="2"/>
      <charset val="238"/>
    </font>
    <font>
      <sz val="9"/>
      <name val="Futura Prins"/>
    </font>
    <font>
      <sz val="10"/>
      <name val="Courier"/>
      <family val="1"/>
      <charset val="238"/>
    </font>
    <font>
      <sz val="11"/>
      <name val="Futura Prins"/>
    </font>
    <font>
      <sz val="10"/>
      <name val="Century Gothic"/>
      <family val="2"/>
      <charset val="238"/>
    </font>
    <font>
      <sz val="12"/>
      <name val="Courier"/>
      <family val="1"/>
      <charset val="238"/>
    </font>
    <font>
      <sz val="11"/>
      <name val="Times New Roman"/>
      <family val="1"/>
      <charset val="238"/>
    </font>
    <font>
      <sz val="10"/>
      <name val="Arial"/>
      <family val="2"/>
      <charset val="204"/>
    </font>
    <font>
      <u/>
      <sz val="10"/>
      <color indexed="12"/>
      <name val="Arial CE"/>
      <charset val="238"/>
    </font>
    <font>
      <sz val="10"/>
      <name val="Verdana"/>
      <family val="2"/>
      <charset val="238"/>
    </font>
    <font>
      <sz val="11"/>
      <color indexed="8"/>
      <name val="Calibri"/>
      <family val="2"/>
    </font>
    <font>
      <sz val="8"/>
      <color indexed="8"/>
      <name val="Tahoma"/>
      <family val="2"/>
      <charset val="238"/>
    </font>
    <font>
      <u/>
      <sz val="10"/>
      <color indexed="12"/>
      <name val="Arial CE"/>
      <family val="2"/>
      <charset val="238"/>
    </font>
    <font>
      <sz val="12"/>
      <name val="Times New Roman CE"/>
      <charset val="238"/>
    </font>
    <font>
      <sz val="11"/>
      <name val="Times New Roman CE"/>
      <family val="1"/>
      <charset val="238"/>
    </font>
    <font>
      <sz val="11"/>
      <name val="Arial CE"/>
      <family val="2"/>
      <charset val="238"/>
    </font>
    <font>
      <sz val="10"/>
      <name val="Arial Narrow"/>
      <family val="2"/>
    </font>
    <font>
      <sz val="10"/>
      <name val="Times New Roman"/>
      <family val="1"/>
      <charset val="238"/>
    </font>
    <font>
      <sz val="11"/>
      <color theme="1"/>
      <name val="Calibri"/>
      <family val="2"/>
      <charset val="238"/>
      <scheme val="minor"/>
    </font>
    <font>
      <b/>
      <i/>
      <sz val="16"/>
      <color rgb="FF000000"/>
      <name val="Arial"/>
      <family val="2"/>
      <charset val="238"/>
    </font>
    <font>
      <u/>
      <sz val="11"/>
      <color theme="10"/>
      <name val="Calibri"/>
      <family val="2"/>
      <charset val="238"/>
    </font>
    <font>
      <sz val="10"/>
      <color theme="1"/>
      <name val="Arial Narrow"/>
      <family val="2"/>
      <charset val="238"/>
    </font>
    <font>
      <sz val="10"/>
      <color theme="1"/>
      <name val="Arial"/>
      <family val="2"/>
      <charset val="238"/>
    </font>
    <font>
      <sz val="10"/>
      <color rgb="FF000000"/>
      <name val="Times New Roman"/>
      <family val="1"/>
      <charset val="238"/>
    </font>
    <font>
      <sz val="12"/>
      <color theme="1"/>
      <name val="Calibri"/>
      <family val="2"/>
      <scheme val="minor"/>
    </font>
    <font>
      <sz val="11"/>
      <color rgb="FF000000"/>
      <name val="Arial"/>
      <family val="2"/>
      <charset val="238"/>
    </font>
    <font>
      <b/>
      <i/>
      <u/>
      <sz val="11"/>
      <color rgb="FF000000"/>
      <name val="Arial"/>
      <family val="2"/>
      <charset val="238"/>
    </font>
    <font>
      <sz val="11"/>
      <color theme="1"/>
      <name val="Arial"/>
      <family val="2"/>
      <charset val="238"/>
    </font>
    <font>
      <sz val="9"/>
      <name val="Arial"/>
      <family val="2"/>
      <charset val="238"/>
    </font>
    <font>
      <sz val="10"/>
      <color rgb="FF000000"/>
      <name val="Arial"/>
      <family val="2"/>
      <charset val="238"/>
    </font>
    <font>
      <u/>
      <sz val="10"/>
      <color theme="10"/>
      <name val="Arial"/>
      <family val="2"/>
      <charset val="238"/>
    </font>
    <font>
      <b/>
      <sz val="12"/>
      <name val="Arial CE"/>
      <charset val="238"/>
    </font>
    <font>
      <b/>
      <sz val="14"/>
      <name val="Arial CE"/>
      <charset val="238"/>
    </font>
    <font>
      <sz val="12"/>
      <name val="Arial"/>
      <family val="2"/>
      <charset val="238"/>
    </font>
    <font>
      <sz val="10"/>
      <name val="Calibri"/>
      <family val="2"/>
      <charset val="238"/>
      <scheme val="minor"/>
    </font>
    <font>
      <b/>
      <sz val="10"/>
      <name val="Calibri"/>
      <family val="2"/>
      <charset val="238"/>
      <scheme val="minor"/>
    </font>
    <font>
      <sz val="10"/>
      <color rgb="FFFF0000"/>
      <name val="Calibri"/>
      <family val="2"/>
      <charset val="238"/>
      <scheme val="minor"/>
    </font>
    <font>
      <sz val="10"/>
      <color theme="1"/>
      <name val="Calibri"/>
      <family val="2"/>
      <charset val="238"/>
      <scheme val="minor"/>
    </font>
    <font>
      <b/>
      <sz val="10"/>
      <color theme="1"/>
      <name val="Calibri"/>
      <family val="2"/>
      <charset val="238"/>
      <scheme val="minor"/>
    </font>
    <font>
      <sz val="12"/>
      <color theme="1"/>
      <name val="Calibri"/>
      <family val="2"/>
      <charset val="238"/>
      <scheme val="minor"/>
    </font>
    <font>
      <b/>
      <sz val="12"/>
      <color theme="1"/>
      <name val="Calibri"/>
      <family val="2"/>
      <charset val="238"/>
      <scheme val="minor"/>
    </font>
    <font>
      <i/>
      <sz val="10"/>
      <color theme="1"/>
      <name val="Calibri"/>
      <family val="2"/>
      <charset val="238"/>
      <scheme val="minor"/>
    </font>
    <font>
      <sz val="8"/>
      <color indexed="8"/>
      <name val="Arial"/>
      <family val="2"/>
      <charset val="238"/>
    </font>
    <font>
      <b/>
      <sz val="8"/>
      <color rgb="FF000000"/>
      <name val="Arial"/>
      <family val="2"/>
      <charset val="238"/>
    </font>
    <font>
      <sz val="8"/>
      <color rgb="FF000000"/>
      <name val="Tahoma"/>
      <family val="2"/>
      <charset val="238"/>
    </font>
    <font>
      <sz val="7"/>
      <color rgb="FF000000"/>
      <name val="Tahoma"/>
      <family val="2"/>
      <charset val="238"/>
    </font>
    <font>
      <sz val="11"/>
      <color rgb="FF000000"/>
      <name val="Calibri"/>
      <family val="2"/>
      <charset val="238"/>
    </font>
    <font>
      <sz val="10"/>
      <name val="Arial Narrow"/>
      <family val="2"/>
      <charset val="238"/>
    </font>
    <font>
      <sz val="10"/>
      <color indexed="8"/>
      <name val="Arial"/>
      <family val="2"/>
      <charset val="238"/>
    </font>
    <font>
      <sz val="11"/>
      <name val="Arial CE"/>
      <charset val="238"/>
    </font>
    <font>
      <i/>
      <sz val="10"/>
      <color rgb="FF7F7F7F"/>
      <name val="Arial"/>
      <family val="2"/>
      <charset val="238"/>
    </font>
    <font>
      <sz val="8"/>
      <color rgb="FF000000"/>
      <name val="Arial"/>
      <family val="2"/>
      <charset val="238"/>
    </font>
    <font>
      <sz val="11"/>
      <color theme="1"/>
      <name val="Calibri"/>
      <family val="2"/>
      <charset val="238"/>
      <scheme val="minor"/>
    </font>
    <font>
      <b/>
      <sz val="18"/>
      <color indexed="62"/>
      <name val="Cambria"/>
      <family val="1"/>
      <charset val="238"/>
    </font>
    <font>
      <u/>
      <sz val="10.199999999999999"/>
      <color indexed="12"/>
      <name val="Futura Prins"/>
      <charset val="238"/>
    </font>
    <font>
      <b/>
      <sz val="11"/>
      <name val="Futura Prins"/>
      <charset val="238"/>
    </font>
    <font>
      <sz val="10"/>
      <color indexed="8"/>
      <name val="Arial CE"/>
      <charset val="238"/>
    </font>
    <font>
      <sz val="12"/>
      <color indexed="9"/>
      <name val="Calibri"/>
      <family val="2"/>
      <charset val="238"/>
    </font>
    <font>
      <u/>
      <sz val="10.199999999999999"/>
      <color indexed="12"/>
      <name val="Futura Prins"/>
      <charset val="134"/>
    </font>
    <font>
      <sz val="11"/>
      <name val="AvantGarde Bk BT"/>
      <charset val="134"/>
    </font>
    <font>
      <b/>
      <i/>
      <sz val="16"/>
      <name val="Futura Prins"/>
      <charset val="238"/>
    </font>
    <font>
      <b/>
      <sz val="12"/>
      <color indexed="24"/>
      <name val="Arial"/>
      <family val="2"/>
      <charset val="238"/>
    </font>
    <font>
      <sz val="10"/>
      <color indexed="8"/>
      <name val="MS Sans Serif"/>
      <charset val="238"/>
    </font>
    <font>
      <sz val="12"/>
      <name val="Futura Prins"/>
      <charset val="238"/>
    </font>
    <font>
      <b/>
      <sz val="12"/>
      <color indexed="24"/>
      <name val="Helvetica"/>
      <charset val="238"/>
    </font>
    <font>
      <sz val="9"/>
      <color rgb="FF000000"/>
      <name val="Tahoma"/>
      <family val="2"/>
      <charset val="238"/>
    </font>
    <font>
      <sz val="11"/>
      <color indexed="28"/>
      <name val="Calibri"/>
      <family val="2"/>
      <charset val="238"/>
    </font>
    <font>
      <b/>
      <sz val="18"/>
      <color indexed="56"/>
      <name val="Cambria"/>
      <family val="1"/>
      <charset val="238"/>
    </font>
    <font>
      <sz val="10"/>
      <name val="Mangal"/>
      <family val="1"/>
    </font>
    <font>
      <b/>
      <sz val="18"/>
      <color indexed="24"/>
      <name val="Arial"/>
      <family val="2"/>
      <charset val="238"/>
    </font>
    <font>
      <sz val="10"/>
      <name val="HelveticaPS"/>
      <charset val="238"/>
    </font>
    <font>
      <sz val="10"/>
      <name val="MS Sans Serif"/>
      <charset val="238"/>
    </font>
    <font>
      <sz val="9"/>
      <name val="Courier New CE"/>
      <charset val="238"/>
    </font>
    <font>
      <u/>
      <sz val="14.5"/>
      <color theme="10"/>
      <name val="Arial CE"/>
      <charset val="238"/>
    </font>
    <font>
      <sz val="12"/>
      <name val="Futura Prins"/>
      <charset val="134"/>
    </font>
    <font>
      <sz val="10"/>
      <name val="Helv"/>
      <charset val="204"/>
    </font>
    <font>
      <sz val="10"/>
      <name val="Century Schoolbook CE"/>
      <charset val="238"/>
    </font>
    <font>
      <sz val="12"/>
      <name val="Arial CE"/>
      <charset val="238"/>
    </font>
    <font>
      <sz val="10"/>
      <name val="Courier New"/>
      <family val="3"/>
      <charset val="238"/>
    </font>
    <font>
      <sz val="12"/>
      <color indexed="8"/>
      <name val="Calibri"/>
      <family val="2"/>
      <charset val="238"/>
    </font>
    <font>
      <sz val="10"/>
      <name val="Courier"/>
      <charset val="238"/>
    </font>
    <font>
      <sz val="11"/>
      <color indexed="16"/>
      <name val="Calibri"/>
      <family val="2"/>
      <charset val="238"/>
    </font>
    <font>
      <b/>
      <sz val="10"/>
      <color rgb="FF000000"/>
      <name val="Arial"/>
      <family val="2"/>
      <charset val="238"/>
    </font>
    <font>
      <sz val="9"/>
      <name val="Courier New"/>
      <family val="3"/>
      <charset val="238"/>
    </font>
    <font>
      <b/>
      <sz val="8"/>
      <color rgb="FF000000"/>
      <name val="Tahoma"/>
      <family val="2"/>
      <charset val="238"/>
    </font>
    <font>
      <sz val="6"/>
      <color rgb="FF000000"/>
      <name val="Tahoma"/>
      <family val="2"/>
      <charset val="238"/>
    </font>
    <font>
      <sz val="5"/>
      <name val="Courier New CE"/>
      <charset val="238"/>
    </font>
    <font>
      <sz val="11"/>
      <color indexed="8"/>
      <name val="Verdana"/>
      <family val="2"/>
      <charset val="238"/>
    </font>
    <font>
      <sz val="10"/>
      <name val="Tahoma"/>
      <family val="2"/>
      <charset val="238"/>
    </font>
    <font>
      <b/>
      <i/>
      <u/>
      <sz val="11"/>
      <color indexed="8"/>
      <name val="Arial"/>
      <family val="2"/>
      <charset val="238"/>
    </font>
    <font>
      <b/>
      <sz val="7"/>
      <color rgb="FF000000"/>
      <name val="Arial"/>
      <family val="2"/>
      <charset val="238"/>
    </font>
    <font>
      <sz val="12"/>
      <name val="Courier"/>
      <charset val="238"/>
    </font>
    <font>
      <b/>
      <sz val="12"/>
      <color indexed="9"/>
      <name val="Calibri"/>
      <family val="2"/>
      <charset val="238"/>
    </font>
    <font>
      <sz val="12"/>
      <color indexed="60"/>
      <name val="Calibri"/>
      <family val="2"/>
      <charset val="238"/>
    </font>
    <font>
      <b/>
      <sz val="7"/>
      <color rgb="FF000000"/>
      <name val="Tahoma"/>
      <family val="2"/>
      <charset val="238"/>
    </font>
    <font>
      <sz val="10"/>
      <color theme="1"/>
      <name val="Cambria"/>
      <family val="1"/>
      <charset val="238"/>
    </font>
    <font>
      <sz val="10"/>
      <color indexed="8"/>
      <name val="Cambria"/>
      <family val="1"/>
      <charset val="238"/>
    </font>
    <font>
      <sz val="1"/>
      <color indexed="8"/>
      <name val="Courier"/>
      <charset val="238"/>
    </font>
    <font>
      <b/>
      <sz val="9"/>
      <color rgb="FF000000"/>
      <name val="Tahoma"/>
      <family val="2"/>
      <charset val="238"/>
    </font>
    <font>
      <b/>
      <sz val="18"/>
      <color indexed="24"/>
      <name val="Helvetica"/>
      <charset val="238"/>
    </font>
    <font>
      <sz val="10"/>
      <name val="Arial CE"/>
      <charset val="134"/>
    </font>
    <font>
      <sz val="11"/>
      <name val="Arial Narrow"/>
      <family val="2"/>
      <charset val="238"/>
    </font>
    <font>
      <b/>
      <i/>
      <sz val="14"/>
      <name val="Futura Prins"/>
      <charset val="134"/>
    </font>
    <font>
      <u/>
      <sz val="13"/>
      <color theme="10"/>
      <name val="Arial CE"/>
      <charset val="238"/>
    </font>
    <font>
      <sz val="7"/>
      <color rgb="FF000000"/>
      <name val="Arial"/>
      <family val="2"/>
      <charset val="238"/>
    </font>
    <font>
      <b/>
      <sz val="10"/>
      <name val="Courier New CE"/>
      <charset val="238"/>
    </font>
    <font>
      <sz val="10"/>
      <name val="Geneva"/>
      <charset val="134"/>
    </font>
    <font>
      <sz val="11"/>
      <color indexed="14"/>
      <name val="Calibri"/>
      <family val="2"/>
      <charset val="238"/>
    </font>
    <font>
      <sz val="14"/>
      <color rgb="FF000000"/>
      <name val="Tahoma"/>
      <family val="2"/>
      <charset val="238"/>
    </font>
    <font>
      <b/>
      <i/>
      <sz val="14"/>
      <name val="Futura Prins"/>
      <charset val="238"/>
    </font>
    <font>
      <sz val="12"/>
      <name val="Courier New"/>
      <family val="3"/>
      <charset val="238"/>
    </font>
    <font>
      <sz val="9"/>
      <name val="Futura Prins"/>
      <charset val="134"/>
    </font>
    <font>
      <sz val="11"/>
      <name val="Arial CE"/>
      <charset val="134"/>
    </font>
    <font>
      <b/>
      <sz val="11"/>
      <name val="Futura Prins"/>
      <charset val="134"/>
    </font>
    <font>
      <i/>
      <sz val="8"/>
      <name val="Switzerland"/>
      <charset val="238"/>
    </font>
    <font>
      <b/>
      <i/>
      <sz val="16"/>
      <color indexed="8"/>
      <name val="Arial"/>
      <family val="2"/>
      <charset val="238"/>
    </font>
    <font>
      <u/>
      <sz val="10"/>
      <color indexed="12"/>
      <name val="Arial CE"/>
      <charset val="134"/>
    </font>
    <font>
      <sz val="12"/>
      <color indexed="14"/>
      <name val="Calibri"/>
      <family val="2"/>
      <charset val="238"/>
    </font>
    <font>
      <b/>
      <sz val="11"/>
      <color indexed="53"/>
      <name val="Calibri"/>
      <family val="2"/>
      <charset val="238"/>
    </font>
    <font>
      <b/>
      <sz val="1"/>
      <color indexed="8"/>
      <name val="Courier"/>
      <charset val="238"/>
    </font>
    <font>
      <sz val="11"/>
      <color indexed="53"/>
      <name val="Calibri"/>
      <family val="2"/>
      <charset val="238"/>
    </font>
    <font>
      <sz val="11"/>
      <name val="Futura Prins"/>
      <charset val="134"/>
    </font>
    <font>
      <sz val="10"/>
      <name val="Courier"/>
      <charset val="134"/>
    </font>
    <font>
      <sz val="11"/>
      <color indexed="37"/>
      <name val="Calibri"/>
      <family val="2"/>
      <charset val="238"/>
    </font>
    <font>
      <b/>
      <sz val="7"/>
      <color indexed="8"/>
      <name val="Tahoma"/>
      <family val="2"/>
      <charset val="238"/>
    </font>
    <font>
      <b/>
      <sz val="9"/>
      <color rgb="FF000000"/>
      <name val="Arial"/>
      <family val="2"/>
      <charset val="238"/>
    </font>
    <font>
      <sz val="10"/>
      <color rgb="FF000000"/>
      <name val="Tahoma"/>
      <family val="2"/>
      <charset val="238"/>
    </font>
    <font>
      <b/>
      <sz val="16"/>
      <color rgb="FF000000"/>
      <name val="Arial"/>
      <family val="2"/>
      <charset val="238"/>
    </font>
    <font>
      <b/>
      <sz val="16"/>
      <color rgb="FF000000"/>
      <name val="Tahoma"/>
      <family val="2"/>
      <charset val="238"/>
    </font>
    <font>
      <sz val="16"/>
      <color rgb="FF000000"/>
      <name val="Tahoma"/>
      <family val="2"/>
      <charset val="238"/>
    </font>
    <font>
      <sz val="10"/>
      <name val="Helv"/>
      <charset val="134"/>
    </font>
    <font>
      <sz val="12"/>
      <color indexed="17"/>
      <name val="Calibri"/>
      <family val="2"/>
      <charset val="238"/>
    </font>
    <font>
      <sz val="12"/>
      <name val="Calibri"/>
      <family val="2"/>
      <charset val="238"/>
      <scheme val="minor"/>
    </font>
    <font>
      <b/>
      <sz val="12"/>
      <name val="Calibri"/>
      <family val="2"/>
      <charset val="238"/>
      <scheme val="minor"/>
    </font>
    <font>
      <sz val="10"/>
      <color indexed="8"/>
      <name val="Calibri"/>
      <family val="2"/>
      <charset val="238"/>
      <scheme val="minor"/>
    </font>
    <font>
      <b/>
      <sz val="10"/>
      <color indexed="8"/>
      <name val="Calibri"/>
      <family val="2"/>
      <charset val="238"/>
      <scheme val="minor"/>
    </font>
    <font>
      <b/>
      <sz val="10"/>
      <name val="Arial"/>
      <family val="2"/>
      <charset val="238"/>
    </font>
    <font>
      <sz val="11"/>
      <name val="Calibri"/>
      <family val="2"/>
      <charset val="238"/>
      <scheme val="minor"/>
    </font>
    <font>
      <sz val="10"/>
      <color indexed="8"/>
      <name val="Arial"/>
      <family val="2"/>
    </font>
    <font>
      <sz val="10"/>
      <name val="Aptos Narrow"/>
      <family val="2"/>
    </font>
    <font>
      <sz val="10"/>
      <name val="Calibri"/>
      <family val="2"/>
      <charset val="238"/>
    </font>
    <font>
      <b/>
      <sz val="11.5"/>
      <color theme="1"/>
      <name val="Calibri"/>
      <family val="2"/>
      <charset val="238"/>
      <scheme val="minor"/>
    </font>
    <font>
      <sz val="10"/>
      <name val="Ebrima"/>
      <charset val="238"/>
    </font>
  </fonts>
  <fills count="129">
    <fill>
      <patternFill patternType="none"/>
    </fill>
    <fill>
      <patternFill patternType="gray125"/>
    </fill>
    <fill>
      <patternFill patternType="solid">
        <fgColor indexed="31"/>
        <bgColor indexed="22"/>
      </patternFill>
    </fill>
    <fill>
      <patternFill patternType="solid">
        <fgColor indexed="31"/>
        <bgColor indexed="44"/>
      </patternFill>
    </fill>
    <fill>
      <patternFill patternType="solid">
        <fgColor indexed="45"/>
      </patternFill>
    </fill>
    <fill>
      <patternFill patternType="solid">
        <fgColor indexed="45"/>
        <bgColor indexed="29"/>
      </patternFill>
    </fill>
    <fill>
      <patternFill patternType="solid">
        <fgColor indexed="45"/>
        <bgColor indexed="46"/>
      </patternFill>
    </fill>
    <fill>
      <patternFill patternType="solid">
        <fgColor indexed="42"/>
        <bgColor indexed="27"/>
      </patternFill>
    </fill>
    <fill>
      <patternFill patternType="solid">
        <fgColor indexed="46"/>
        <bgColor indexed="24"/>
      </patternFill>
    </fill>
    <fill>
      <patternFill patternType="solid">
        <fgColor indexed="46"/>
        <bgColor indexed="45"/>
      </patternFill>
    </fill>
    <fill>
      <patternFill patternType="solid">
        <fgColor indexed="27"/>
        <bgColor indexed="41"/>
      </patternFill>
    </fill>
    <fill>
      <patternFill patternType="solid">
        <fgColor indexed="41"/>
        <bgColor indexed="44"/>
      </patternFill>
    </fill>
    <fill>
      <patternFill patternType="solid">
        <fgColor indexed="47"/>
      </patternFill>
    </fill>
    <fill>
      <patternFill patternType="solid">
        <fgColor indexed="47"/>
        <bgColor indexed="22"/>
      </patternFill>
    </fill>
    <fill>
      <patternFill patternType="solid">
        <fgColor indexed="27"/>
        <bgColor indexed="42"/>
      </patternFill>
    </fill>
    <fill>
      <patternFill patternType="solid">
        <fgColor indexed="44"/>
        <bgColor indexed="31"/>
      </patternFill>
    </fill>
    <fill>
      <patternFill patternType="solid">
        <fgColor indexed="44"/>
        <bgColor indexed="42"/>
      </patternFill>
    </fill>
    <fill>
      <patternFill patternType="solid">
        <fgColor indexed="29"/>
        <bgColor indexed="45"/>
      </patternFill>
    </fill>
    <fill>
      <patternFill patternType="solid">
        <fgColor indexed="26"/>
        <bgColor indexed="9"/>
      </patternFill>
    </fill>
    <fill>
      <patternFill patternType="solid">
        <fgColor indexed="26"/>
        <bgColor indexed="43"/>
      </patternFill>
    </fill>
    <fill>
      <patternFill patternType="solid">
        <fgColor indexed="31"/>
        <bgColor indexed="27"/>
      </patternFill>
    </fill>
    <fill>
      <patternFill patternType="solid">
        <fgColor indexed="42"/>
        <bgColor indexed="44"/>
      </patternFill>
    </fill>
    <fill>
      <patternFill patternType="solid">
        <fgColor indexed="11"/>
        <bgColor indexed="49"/>
      </patternFill>
    </fill>
    <fill>
      <patternFill patternType="solid">
        <fgColor indexed="51"/>
        <bgColor indexed="13"/>
      </patternFill>
    </fill>
    <fill>
      <patternFill patternType="solid">
        <fgColor indexed="19"/>
        <bgColor indexed="23"/>
      </patternFill>
    </fill>
    <fill>
      <patternFill patternType="solid">
        <fgColor indexed="19"/>
        <bgColor indexed="55"/>
      </patternFill>
    </fill>
    <fill>
      <patternFill patternType="solid">
        <fgColor indexed="43"/>
        <bgColor indexed="26"/>
      </patternFill>
    </fill>
    <fill>
      <patternFill patternType="solid">
        <fgColor indexed="30"/>
        <bgColor indexed="21"/>
      </patternFill>
    </fill>
    <fill>
      <patternFill patternType="solid">
        <fgColor indexed="36"/>
      </patternFill>
    </fill>
    <fill>
      <patternFill patternType="solid">
        <fgColor indexed="20"/>
        <bgColor indexed="36"/>
      </patternFill>
    </fill>
    <fill>
      <patternFill patternType="solid">
        <fgColor indexed="49"/>
      </patternFill>
    </fill>
    <fill>
      <patternFill patternType="solid">
        <fgColor indexed="49"/>
        <bgColor indexed="40"/>
      </patternFill>
    </fill>
    <fill>
      <patternFill patternType="solid">
        <fgColor indexed="52"/>
        <bgColor indexed="51"/>
      </patternFill>
    </fill>
    <fill>
      <patternFill patternType="solid">
        <fgColor indexed="60"/>
        <bgColor indexed="25"/>
      </patternFill>
    </fill>
    <fill>
      <patternFill patternType="solid">
        <fgColor indexed="25"/>
        <bgColor indexed="61"/>
      </patternFill>
    </fill>
    <fill>
      <patternFill patternType="solid">
        <fgColor indexed="25"/>
        <bgColor indexed="23"/>
      </patternFill>
    </fill>
    <fill>
      <patternFill patternType="solid">
        <fgColor indexed="50"/>
        <bgColor indexed="51"/>
      </patternFill>
    </fill>
    <fill>
      <patternFill patternType="solid">
        <fgColor indexed="50"/>
        <bgColor indexed="19"/>
      </patternFill>
    </fill>
    <fill>
      <patternFill patternType="solid">
        <fgColor indexed="48"/>
        <bgColor indexed="30"/>
      </patternFill>
    </fill>
    <fill>
      <patternFill patternType="solid">
        <fgColor indexed="48"/>
        <bgColor indexed="62"/>
      </patternFill>
    </fill>
    <fill>
      <patternFill patternType="solid">
        <fgColor indexed="62"/>
      </patternFill>
    </fill>
    <fill>
      <patternFill patternType="solid">
        <fgColor indexed="10"/>
      </patternFill>
    </fill>
    <fill>
      <patternFill patternType="solid">
        <fgColor indexed="57"/>
      </patternFill>
    </fill>
    <fill>
      <patternFill patternType="solid">
        <fgColor indexed="54"/>
        <bgColor indexed="23"/>
      </patternFill>
    </fill>
    <fill>
      <patternFill patternType="solid">
        <fgColor indexed="10"/>
        <bgColor indexed="60"/>
      </patternFill>
    </fill>
    <fill>
      <patternFill patternType="solid">
        <fgColor indexed="53"/>
      </patternFill>
    </fill>
    <fill>
      <patternFill patternType="solid">
        <fgColor indexed="9"/>
        <bgColor indexed="26"/>
      </patternFill>
    </fill>
    <fill>
      <patternFill patternType="solid">
        <fgColor indexed="22"/>
      </patternFill>
    </fill>
    <fill>
      <patternFill patternType="solid">
        <fgColor indexed="55"/>
        <bgColor indexed="23"/>
      </patternFill>
    </fill>
    <fill>
      <patternFill patternType="solid">
        <fgColor indexed="55"/>
      </patternFill>
    </fill>
    <fill>
      <patternFill patternType="solid">
        <fgColor indexed="22"/>
        <bgColor indexed="31"/>
      </patternFill>
    </fill>
    <fill>
      <patternFill patternType="solid">
        <fgColor indexed="43"/>
      </patternFill>
    </fill>
    <fill>
      <patternFill patternType="solid">
        <fgColor indexed="26"/>
      </patternFill>
    </fill>
    <fill>
      <patternFill patternType="solid">
        <fgColor indexed="62"/>
        <bgColor indexed="56"/>
      </patternFill>
    </fill>
    <fill>
      <patternFill patternType="solid">
        <fgColor indexed="62"/>
        <bgColor indexed="48"/>
      </patternFill>
    </fill>
    <fill>
      <patternFill patternType="solid">
        <fgColor indexed="10"/>
        <bgColor indexed="16"/>
      </patternFill>
    </fill>
    <fill>
      <patternFill patternType="solid">
        <fgColor indexed="57"/>
        <bgColor indexed="21"/>
      </patternFill>
    </fill>
    <fill>
      <patternFill patternType="solid">
        <fgColor indexed="54"/>
        <bgColor indexed="63"/>
      </patternFill>
    </fill>
    <fill>
      <patternFill patternType="solid">
        <fgColor indexed="53"/>
        <bgColor indexed="52"/>
      </patternFill>
    </fill>
    <fill>
      <patternFill patternType="solid">
        <fgColor indexed="25"/>
        <bgColor indexed="60"/>
      </patternFill>
    </fill>
    <fill>
      <patternFill patternType="solid">
        <fgColor indexed="22"/>
        <bgColor indexed="64"/>
      </patternFill>
    </fill>
    <fill>
      <patternFill patternType="solid">
        <fgColor indexed="9"/>
        <bgColor indexed="64"/>
      </patternFill>
    </fill>
    <fill>
      <patternFill patternType="solid">
        <fgColor rgb="FFFFFFCC"/>
      </patternFill>
    </fill>
    <fill>
      <patternFill patternType="solid">
        <fgColor rgb="FFFFFFFF"/>
        <bgColor indexed="64"/>
      </patternFill>
    </fill>
    <fill>
      <patternFill patternType="solid">
        <fgColor indexed="52"/>
        <bgColor indexed="64"/>
      </patternFill>
    </fill>
    <fill>
      <patternFill patternType="solid">
        <fgColor indexed="11"/>
        <bgColor indexed="64"/>
      </patternFill>
    </fill>
    <fill>
      <patternFill patternType="solid">
        <fgColor indexed="44"/>
        <bgColor indexed="64"/>
      </patternFill>
    </fill>
    <fill>
      <patternFill patternType="solid">
        <fgColor indexed="10"/>
        <bgColor indexed="64"/>
      </patternFill>
    </fill>
    <fill>
      <patternFill patternType="solid">
        <fgColor indexed="47"/>
        <bgColor indexed="64"/>
      </patternFill>
    </fill>
    <fill>
      <patternFill patternType="solid">
        <fgColor indexed="22"/>
        <bgColor indexed="24"/>
      </patternFill>
    </fill>
    <fill>
      <patternFill patternType="solid">
        <fgColor indexed="31"/>
        <bgColor indexed="64"/>
      </patternFill>
    </fill>
    <fill>
      <patternFill patternType="solid">
        <fgColor indexed="36"/>
        <bgColor indexed="64"/>
      </patternFill>
    </fill>
    <fill>
      <patternFill patternType="solid">
        <fgColor indexed="45"/>
        <bgColor indexed="64"/>
      </patternFill>
    </fill>
    <fill>
      <patternFill patternType="solid">
        <fgColor indexed="46"/>
        <bgColor indexed="64"/>
      </patternFill>
    </fill>
    <fill>
      <patternFill patternType="solid">
        <fgColor indexed="57"/>
        <bgColor indexed="64"/>
      </patternFill>
    </fill>
    <fill>
      <patternFill patternType="solid">
        <fgColor indexed="42"/>
        <bgColor indexed="64"/>
      </patternFill>
    </fill>
    <fill>
      <patternFill patternType="solid">
        <fgColor indexed="29"/>
        <bgColor indexed="64"/>
      </patternFill>
    </fill>
    <fill>
      <patternFill patternType="solid">
        <fgColor indexed="25"/>
        <bgColor indexed="25"/>
      </patternFill>
    </fill>
    <fill>
      <patternFill patternType="solid">
        <fgColor indexed="55"/>
        <bgColor indexed="55"/>
      </patternFill>
    </fill>
    <fill>
      <patternFill patternType="solid">
        <fgColor indexed="24"/>
        <bgColor indexed="22"/>
      </patternFill>
    </fill>
    <fill>
      <patternFill patternType="solid">
        <fgColor indexed="49"/>
        <bgColor indexed="49"/>
      </patternFill>
    </fill>
    <fill>
      <patternFill patternType="solid">
        <fgColor indexed="21"/>
        <bgColor indexed="57"/>
      </patternFill>
    </fill>
    <fill>
      <patternFill patternType="solid">
        <fgColor indexed="52"/>
        <bgColor indexed="52"/>
      </patternFill>
    </fill>
    <fill>
      <patternFill patternType="solid">
        <fgColor indexed="54"/>
        <bgColor indexed="54"/>
      </patternFill>
    </fill>
    <fill>
      <patternFill patternType="solid">
        <fgColor indexed="22"/>
        <bgColor indexed="41"/>
      </patternFill>
    </fill>
    <fill>
      <patternFill patternType="solid">
        <fgColor indexed="43"/>
        <bgColor indexed="64"/>
      </patternFill>
    </fill>
    <fill>
      <patternFill patternType="solid">
        <fgColor indexed="30"/>
        <bgColor indexed="38"/>
      </patternFill>
    </fill>
    <fill>
      <patternFill patternType="solid">
        <fgColor indexed="62"/>
        <bgColor indexed="64"/>
      </patternFill>
    </fill>
    <fill>
      <patternFill patternType="solid">
        <fgColor indexed="30"/>
        <bgColor indexed="64"/>
      </patternFill>
    </fill>
    <fill>
      <patternFill patternType="solid">
        <fgColor indexed="26"/>
        <bgColor indexed="26"/>
      </patternFill>
    </fill>
    <fill>
      <patternFill patternType="solid">
        <fgColor indexed="27"/>
        <bgColor indexed="27"/>
      </patternFill>
    </fill>
    <fill>
      <patternFill patternType="solid">
        <fgColor indexed="10"/>
        <bgColor indexed="14"/>
      </patternFill>
    </fill>
    <fill>
      <patternFill patternType="solid">
        <fgColor indexed="27"/>
        <bgColor indexed="64"/>
      </patternFill>
    </fill>
    <fill>
      <patternFill patternType="solid">
        <fgColor indexed="49"/>
        <bgColor indexed="64"/>
      </patternFill>
    </fill>
    <fill>
      <patternFill patternType="solid">
        <fgColor indexed="51"/>
        <bgColor indexed="64"/>
      </patternFill>
    </fill>
    <fill>
      <patternFill patternType="solid">
        <fgColor indexed="31"/>
        <bgColor indexed="31"/>
      </patternFill>
    </fill>
    <fill>
      <patternFill patternType="solid">
        <fgColor indexed="55"/>
        <bgColor indexed="64"/>
      </patternFill>
    </fill>
    <fill>
      <patternFill patternType="solid">
        <fgColor indexed="26"/>
        <bgColor indexed="64"/>
      </patternFill>
    </fill>
    <fill>
      <patternFill patternType="solid">
        <fgColor indexed="47"/>
        <bgColor indexed="41"/>
      </patternFill>
    </fill>
    <fill>
      <patternFill patternType="solid">
        <fgColor indexed="19"/>
        <bgColor indexed="64"/>
      </patternFill>
    </fill>
    <fill>
      <patternFill patternType="solid">
        <fgColor indexed="57"/>
        <bgColor indexed="38"/>
      </patternFill>
    </fill>
    <fill>
      <patternFill patternType="solid">
        <fgColor indexed="31"/>
        <bgColor indexed="41"/>
      </patternFill>
    </fill>
    <fill>
      <patternFill patternType="solid">
        <fgColor indexed="20"/>
        <bgColor indexed="64"/>
      </patternFill>
    </fill>
    <fill>
      <patternFill patternType="solid">
        <fgColor rgb="FF000000"/>
        <bgColor indexed="64"/>
      </patternFill>
    </fill>
    <fill>
      <patternFill patternType="solid">
        <fgColor indexed="42"/>
        <bgColor indexed="42"/>
      </patternFill>
    </fill>
    <fill>
      <patternFill patternType="solid">
        <fgColor indexed="45"/>
        <bgColor indexed="45"/>
      </patternFill>
    </fill>
    <fill>
      <patternFill patternType="lightUp">
        <fgColor indexed="9"/>
        <bgColor indexed="22"/>
      </patternFill>
    </fill>
    <fill>
      <patternFill patternType="solid">
        <fgColor indexed="28"/>
        <bgColor indexed="20"/>
      </patternFill>
    </fill>
    <fill>
      <patternFill patternType="solid">
        <fgColor indexed="53"/>
        <bgColor indexed="64"/>
      </patternFill>
    </fill>
    <fill>
      <patternFill patternType="solid">
        <fgColor indexed="21"/>
        <bgColor indexed="38"/>
      </patternFill>
    </fill>
    <fill>
      <patternFill patternType="solid">
        <fgColor indexed="47"/>
        <bgColor indexed="47"/>
      </patternFill>
    </fill>
    <fill>
      <patternFill patternType="solid">
        <fgColor indexed="29"/>
        <bgColor indexed="50"/>
      </patternFill>
    </fill>
    <fill>
      <patternFill patternType="solid">
        <fgColor indexed="22"/>
        <bgColor indexed="22"/>
      </patternFill>
    </fill>
    <fill>
      <patternFill patternType="solid">
        <fgColor indexed="24"/>
        <bgColor indexed="46"/>
      </patternFill>
    </fill>
    <fill>
      <patternFill patternType="solid">
        <fgColor indexed="45"/>
        <bgColor indexed="50"/>
      </patternFill>
    </fill>
    <fill>
      <patternFill patternType="solid">
        <fgColor indexed="22"/>
        <bgColor indexed="44"/>
      </patternFill>
    </fill>
    <fill>
      <patternFill patternType="solid">
        <fgColor indexed="54"/>
        <bgColor indexed="64"/>
      </patternFill>
    </fill>
    <fill>
      <patternFill patternType="solid">
        <fgColor indexed="47"/>
        <bgColor indexed="31"/>
      </patternFill>
    </fill>
    <fill>
      <patternFill patternType="solid">
        <fgColor indexed="44"/>
        <bgColor indexed="44"/>
      </patternFill>
    </fill>
    <fill>
      <patternFill patternType="solid">
        <fgColor indexed="37"/>
        <bgColor indexed="10"/>
      </patternFill>
    </fill>
    <fill>
      <patternFill patternType="solid">
        <fgColor indexed="16"/>
        <bgColor indexed="37"/>
      </patternFill>
    </fill>
    <fill>
      <patternFill patternType="solid">
        <fgColor indexed="9"/>
        <bgColor indexed="9"/>
      </patternFill>
    </fill>
    <fill>
      <patternFill patternType="solid">
        <fgColor indexed="50"/>
        <bgColor indexed="45"/>
      </patternFill>
    </fill>
    <fill>
      <patternFill patternType="lightUp">
        <fgColor indexed="9"/>
        <bgColor indexed="55"/>
      </patternFill>
    </fill>
    <fill>
      <patternFill patternType="lightUp">
        <fgColor indexed="9"/>
        <bgColor indexed="29"/>
      </patternFill>
    </fill>
    <fill>
      <patternFill patternType="solid">
        <fgColor indexed="41"/>
        <bgColor indexed="22"/>
      </patternFill>
    </fill>
    <fill>
      <patternFill patternType="solid">
        <fgColor indexed="43"/>
        <bgColor indexed="43"/>
      </patternFill>
    </fill>
    <fill>
      <patternFill patternType="solid">
        <fgColor theme="0" tint="-0.14999847407452621"/>
        <bgColor indexed="64"/>
      </patternFill>
    </fill>
    <fill>
      <patternFill patternType="solid">
        <fgColor rgb="FFFFFF00"/>
        <bgColor indexed="64"/>
      </patternFill>
    </fill>
  </fills>
  <borders count="75">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style="hair">
        <color indexed="8"/>
      </left>
      <right style="hair">
        <color indexed="8"/>
      </right>
      <top style="hair">
        <color indexed="8"/>
      </top>
      <bottom style="hair">
        <color indexed="8"/>
      </bottom>
      <diagonal/>
    </border>
    <border>
      <left style="hair">
        <color indexed="64"/>
      </left>
      <right style="hair">
        <color indexed="64"/>
      </right>
      <top style="hair">
        <color indexed="64"/>
      </top>
      <bottom style="hair">
        <color indexed="64"/>
      </bottom>
      <diagonal/>
    </border>
    <border>
      <left/>
      <right/>
      <top/>
      <bottom style="thick">
        <color indexed="48"/>
      </bottom>
      <diagonal/>
    </border>
    <border>
      <left/>
      <right/>
      <top/>
      <bottom style="thick">
        <color indexed="62"/>
      </bottom>
      <diagonal/>
    </border>
    <border>
      <left/>
      <right/>
      <top/>
      <bottom style="thick">
        <color indexed="42"/>
      </bottom>
      <diagonal/>
    </border>
    <border>
      <left/>
      <right/>
      <top/>
      <bottom style="thick">
        <color indexed="22"/>
      </bottom>
      <diagonal/>
    </border>
    <border>
      <left/>
      <right/>
      <top/>
      <bottom style="medium">
        <color indexed="42"/>
      </bottom>
      <diagonal/>
    </border>
    <border>
      <left/>
      <right/>
      <top/>
      <bottom style="medium">
        <color indexed="30"/>
      </bottom>
      <diagonal/>
    </border>
    <border>
      <left style="thin">
        <color indexed="63"/>
      </left>
      <right style="thin">
        <color indexed="63"/>
      </right>
      <top style="thin">
        <color indexed="63"/>
      </top>
      <bottom style="thin">
        <color indexed="63"/>
      </bottom>
      <diagonal/>
    </border>
    <border>
      <left/>
      <right/>
      <top/>
      <bottom style="double">
        <color indexed="1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right/>
      <top/>
      <bottom style="double">
        <color indexed="60"/>
      </bottom>
      <diagonal/>
    </border>
    <border>
      <left style="double">
        <color indexed="8"/>
      </left>
      <right style="double">
        <color indexed="8"/>
      </right>
      <top style="double">
        <color indexed="8"/>
      </top>
      <bottom style="double">
        <color indexed="8"/>
      </bottom>
      <diagonal/>
    </border>
    <border>
      <left style="double">
        <color indexed="64"/>
      </left>
      <right style="double">
        <color indexed="64"/>
      </right>
      <top style="double">
        <color indexed="64"/>
      </top>
      <bottom style="double">
        <color indexed="64"/>
      </bottom>
      <diagonal/>
    </border>
    <border>
      <left/>
      <right/>
      <top style="thin">
        <color indexed="8"/>
      </top>
      <bottom style="double">
        <color indexed="8"/>
      </bottom>
      <diagonal/>
    </border>
    <border>
      <left/>
      <right/>
      <top style="thin">
        <color indexed="48"/>
      </top>
      <bottom style="double">
        <color indexed="48"/>
      </bottom>
      <diagonal/>
    </border>
    <border>
      <left/>
      <right/>
      <top style="thin">
        <color indexed="62"/>
      </top>
      <bottom style="double">
        <color indexed="62"/>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thin">
        <color rgb="FFB2B2B2"/>
      </left>
      <right style="thin">
        <color rgb="FFB2B2B2"/>
      </right>
      <top style="thin">
        <color rgb="FFB2B2B2"/>
      </top>
      <bottom style="thin">
        <color rgb="FFB2B2B2"/>
      </bottom>
      <diagonal/>
    </border>
    <border>
      <left style="medium">
        <color indexed="64"/>
      </left>
      <right style="thin">
        <color indexed="64"/>
      </right>
      <top style="thin">
        <color indexed="64"/>
      </top>
      <bottom style="thin">
        <color indexed="64"/>
      </bottom>
      <diagonal/>
    </border>
    <border>
      <left/>
      <right style="thin">
        <color auto="1"/>
      </right>
      <top/>
      <bottom style="thin">
        <color auto="1"/>
      </bottom>
      <diagonal/>
    </border>
    <border>
      <left style="thin">
        <color auto="1"/>
      </left>
      <right style="thin">
        <color auto="1"/>
      </right>
      <top style="thin">
        <color auto="1"/>
      </top>
      <bottom style="thin">
        <color auto="1"/>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style="thin">
        <color auto="1"/>
      </left>
      <right style="medium">
        <color auto="1"/>
      </right>
      <top/>
      <bottom style="thin">
        <color auto="1"/>
      </bottom>
      <diagonal/>
    </border>
    <border>
      <left/>
      <right/>
      <top/>
      <bottom style="hair">
        <color indexed="62"/>
      </bottom>
      <diagonal/>
    </border>
    <border>
      <left/>
      <right/>
      <top style="double">
        <color auto="1"/>
      </top>
      <bottom/>
      <diagonal/>
    </border>
    <border>
      <left/>
      <right/>
      <top style="double">
        <color indexed="8"/>
      </top>
      <bottom/>
      <diagonal/>
    </border>
    <border>
      <left style="hair">
        <color indexed="63"/>
      </left>
      <right style="hair">
        <color indexed="63"/>
      </right>
      <top style="hair">
        <color indexed="63"/>
      </top>
      <bottom style="hair">
        <color indexed="63"/>
      </bottom>
      <diagonal/>
    </border>
    <border>
      <left style="double">
        <color auto="1"/>
      </left>
      <right style="double">
        <color auto="1"/>
      </right>
      <top style="double">
        <color auto="1"/>
      </top>
      <bottom style="double">
        <color auto="1"/>
      </bottom>
      <diagonal/>
    </border>
    <border>
      <left/>
      <right/>
      <top/>
      <bottom style="double">
        <color indexed="52"/>
      </bottom>
      <diagonal/>
    </border>
    <border>
      <left style="hair">
        <color auto="1"/>
      </left>
      <right style="hair">
        <color auto="1"/>
      </right>
      <top style="hair">
        <color auto="1"/>
      </top>
      <bottom style="hair">
        <color auto="1"/>
      </bottom>
      <diagonal/>
    </border>
    <border>
      <left style="hair">
        <color indexed="22"/>
      </left>
      <right style="hair">
        <color indexed="22"/>
      </right>
      <top style="hair">
        <color indexed="22"/>
      </top>
      <bottom style="hair">
        <color indexed="22"/>
      </bottom>
      <diagonal/>
    </border>
    <border>
      <left style="thin">
        <color auto="1"/>
      </left>
      <right style="thin">
        <color auto="1"/>
      </right>
      <top style="thin">
        <color auto="1"/>
      </top>
      <bottom style="thin">
        <color auto="1"/>
      </bottom>
      <diagonal/>
    </border>
    <border>
      <left/>
      <right/>
      <top/>
      <bottom style="hair">
        <color indexed="30"/>
      </bottom>
      <diagonal/>
    </border>
    <border>
      <left style="hair">
        <color indexed="23"/>
      </left>
      <right style="hair">
        <color indexed="23"/>
      </right>
      <top style="hair">
        <color indexed="23"/>
      </top>
      <bottom style="hair">
        <color indexed="23"/>
      </bottom>
      <diagonal/>
    </border>
    <border>
      <left style="thin">
        <color indexed="8"/>
      </left>
      <right style="thin">
        <color indexed="8"/>
      </right>
      <top/>
      <bottom/>
      <diagonal/>
    </border>
    <border>
      <left style="thin">
        <color indexed="8"/>
      </left>
      <right/>
      <top/>
      <bottom/>
      <diagonal/>
    </border>
    <border>
      <left/>
      <right/>
      <top/>
      <bottom style="medium">
        <color indexed="49"/>
      </bottom>
      <diagonal/>
    </border>
    <border>
      <left style="medium">
        <color auto="1"/>
      </left>
      <right style="thin">
        <color auto="1"/>
      </right>
      <top style="thin">
        <color auto="1"/>
      </top>
      <bottom style="thin">
        <color auto="1"/>
      </bottom>
      <diagonal/>
    </border>
    <border>
      <left/>
      <right/>
      <top/>
      <bottom style="medium">
        <color indexed="44"/>
      </bottom>
      <diagonal/>
    </border>
    <border>
      <left/>
      <right/>
      <top/>
      <bottom style="hair">
        <color indexed="22"/>
      </bottom>
      <diagonal/>
    </border>
    <border>
      <left style="thin">
        <color auto="1"/>
      </left>
      <right/>
      <top/>
      <bottom/>
      <diagonal/>
    </border>
    <border>
      <left style="medium">
        <color auto="1"/>
      </left>
      <right style="thin">
        <color auto="1"/>
      </right>
      <top/>
      <bottom style="thin">
        <color auto="1"/>
      </bottom>
      <diagonal/>
    </border>
    <border>
      <left/>
      <right/>
      <top/>
      <bottom style="thick">
        <color indexed="54"/>
      </bottom>
      <diagonal/>
    </border>
    <border>
      <left/>
      <right/>
      <top style="hair">
        <color indexed="62"/>
      </top>
      <bottom style="double">
        <color indexed="62"/>
      </bottom>
      <diagonal/>
    </border>
    <border>
      <left/>
      <right/>
      <top style="thin">
        <color indexed="54"/>
      </top>
      <bottom style="double">
        <color indexed="54"/>
      </bottom>
      <diagonal/>
    </border>
    <border>
      <left/>
      <right/>
      <top style="thin">
        <color indexed="49"/>
      </top>
      <bottom style="double">
        <color indexed="49"/>
      </bottom>
      <diagonal/>
    </border>
    <border>
      <left/>
      <right/>
      <top/>
      <bottom style="thick">
        <color indexed="49"/>
      </bottom>
      <diagonal/>
    </border>
    <border>
      <left style="thin">
        <color auto="1"/>
      </left>
      <right style="thin">
        <color auto="1"/>
      </right>
      <top style="thin">
        <color auto="1"/>
      </top>
      <bottom style="thin">
        <color auto="1"/>
      </bottom>
      <diagonal/>
    </border>
    <border>
      <left/>
      <right/>
      <top style="thin">
        <color indexed="54"/>
      </top>
      <bottom style="double">
        <color indexed="54"/>
      </bottom>
      <diagonal/>
    </border>
    <border>
      <left/>
      <right/>
      <top style="thin">
        <color indexed="49"/>
      </top>
      <bottom style="double">
        <color indexed="49"/>
      </bottom>
      <diagonal/>
    </border>
    <border>
      <left style="thin">
        <color indexed="63"/>
      </left>
      <right style="thin">
        <color indexed="63"/>
      </right>
      <top style="thin">
        <color indexed="63"/>
      </top>
      <bottom style="thin">
        <color indexed="63"/>
      </bottom>
      <diagonal/>
    </border>
    <border>
      <left style="thin">
        <color indexed="22"/>
      </left>
      <right style="thin">
        <color indexed="22"/>
      </right>
      <top style="thin">
        <color indexed="22"/>
      </top>
      <bottom style="thin">
        <color indexed="22"/>
      </bottom>
      <diagonal/>
    </border>
    <border>
      <left/>
      <right/>
      <top style="thin">
        <color indexed="62"/>
      </top>
      <bottom style="double">
        <color indexed="62"/>
      </bottom>
      <diagonal/>
    </border>
    <border>
      <left style="medium">
        <color auto="1"/>
      </left>
      <right style="thin">
        <color auto="1"/>
      </right>
      <top style="thin">
        <color auto="1"/>
      </top>
      <bottom style="thin">
        <color auto="1"/>
      </bottom>
      <diagonal/>
    </border>
    <border>
      <left/>
      <right/>
      <top style="thin">
        <color indexed="54"/>
      </top>
      <bottom style="double">
        <color indexed="54"/>
      </bottom>
      <diagonal/>
    </border>
    <border>
      <left/>
      <right/>
      <top style="thin">
        <color indexed="49"/>
      </top>
      <bottom style="double">
        <color indexed="49"/>
      </bottom>
      <diagonal/>
    </border>
    <border>
      <left style="thin">
        <color indexed="23"/>
      </left>
      <right style="thin">
        <color indexed="23"/>
      </right>
      <top style="thin">
        <color indexed="23"/>
      </top>
      <bottom style="thin">
        <color indexed="23"/>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right/>
      <top/>
      <bottom style="medium">
        <color indexed="64"/>
      </bottom>
      <diagonal/>
    </border>
    <border>
      <left/>
      <right style="medium">
        <color indexed="64"/>
      </right>
      <top style="medium">
        <color indexed="64"/>
      </top>
      <bottom/>
      <diagonal/>
    </border>
    <border>
      <left/>
      <right/>
      <top style="medium">
        <color indexed="64"/>
      </top>
      <bottom/>
      <diagonal/>
    </border>
    <border>
      <left/>
      <right/>
      <top style="thin">
        <color indexed="64"/>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6168">
    <xf numFmtId="0" fontId="0" fillId="0" borderId="0"/>
    <xf numFmtId="0" fontId="42" fillId="0" borderId="0"/>
    <xf numFmtId="0" fontId="47" fillId="0" borderId="0"/>
    <xf numFmtId="0" fontId="68" fillId="0" borderId="0"/>
    <xf numFmtId="0" fontId="8" fillId="2" borderId="0" applyNumberFormat="0" applyBorder="0" applyAlignment="0" applyProtection="0"/>
    <xf numFmtId="0" fontId="8" fillId="2" borderId="0" applyNumberFormat="0" applyBorder="0" applyAlignment="0" applyProtection="0"/>
    <xf numFmtId="0" fontId="8" fillId="2" borderId="0" applyNumberFormat="0" applyBorder="0" applyAlignment="0" applyProtection="0"/>
    <xf numFmtId="0" fontId="8" fillId="2" borderId="0" applyNumberFormat="0" applyBorder="0" applyAlignment="0" applyProtection="0"/>
    <xf numFmtId="0" fontId="8" fillId="2" borderId="0" applyNumberFormat="0" applyBorder="0" applyAlignment="0" applyProtection="0"/>
    <xf numFmtId="0" fontId="8" fillId="2" borderId="0" applyNumberFormat="0" applyBorder="0" applyAlignment="0" applyProtection="0"/>
    <xf numFmtId="0" fontId="8" fillId="2" borderId="0" applyNumberFormat="0" applyBorder="0" applyAlignment="0" applyProtection="0"/>
    <xf numFmtId="0" fontId="8" fillId="2" borderId="0" applyNumberFormat="0" applyBorder="0" applyAlignment="0" applyProtection="0"/>
    <xf numFmtId="0" fontId="8" fillId="3" borderId="0" applyNumberFormat="0" applyBorder="0" applyAlignment="0" applyProtection="0"/>
    <xf numFmtId="0" fontId="8" fillId="2" borderId="0" applyNumberFormat="0" applyBorder="0" applyAlignment="0" applyProtection="0"/>
    <xf numFmtId="0" fontId="8" fillId="3"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6" borderId="0" applyNumberFormat="0" applyBorder="0" applyAlignment="0" applyProtection="0"/>
    <xf numFmtId="0" fontId="8" fillId="5" borderId="0" applyNumberFormat="0" applyBorder="0" applyAlignment="0" applyProtection="0"/>
    <xf numFmtId="0" fontId="8" fillId="6"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9" borderId="0" applyNumberFormat="0" applyBorder="0" applyAlignment="0" applyProtection="0"/>
    <xf numFmtId="0" fontId="8" fillId="9"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1" borderId="0" applyNumberFormat="0" applyBorder="0" applyAlignment="0" applyProtection="0"/>
    <xf numFmtId="0" fontId="8" fillId="10" borderId="0" applyNumberFormat="0" applyBorder="0" applyAlignment="0" applyProtection="0"/>
    <xf numFmtId="0" fontId="8" fillId="11"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3"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6" borderId="0" applyNumberFormat="0" applyBorder="0" applyAlignment="0" applyProtection="0"/>
    <xf numFmtId="0" fontId="35" fillId="0" borderId="0"/>
    <xf numFmtId="0" fontId="48" fillId="0" borderId="0"/>
    <xf numFmtId="0" fontId="65" fillId="0" borderId="0"/>
    <xf numFmtId="0" fontId="8" fillId="15" borderId="0" applyNumberFormat="0" applyBorder="0" applyAlignment="0" applyProtection="0"/>
    <xf numFmtId="0" fontId="8" fillId="15" borderId="0" applyNumberFormat="0" applyBorder="0" applyAlignment="0" applyProtection="0"/>
    <xf numFmtId="0" fontId="8" fillId="16"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6"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6"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6"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6"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 borderId="0" applyNumberFormat="0" applyBorder="0" applyAlignment="0" applyProtection="0"/>
    <xf numFmtId="0" fontId="8" fillId="2" borderId="0" applyNumberFormat="0" applyBorder="0" applyAlignment="0" applyProtection="0"/>
    <xf numFmtId="0" fontId="8" fillId="20" borderId="0" applyNumberFormat="0" applyBorder="0" applyAlignment="0" applyProtection="0"/>
    <xf numFmtId="0" fontId="8" fillId="2" borderId="0" applyNumberFormat="0" applyBorder="0" applyAlignment="0" applyProtection="0"/>
    <xf numFmtId="0" fontId="8" fillId="2" borderId="0" applyNumberFormat="0" applyBorder="0" applyAlignment="0" applyProtection="0"/>
    <xf numFmtId="0" fontId="8" fillId="20" borderId="0" applyNumberFormat="0" applyBorder="0" applyAlignment="0" applyProtection="0"/>
    <xf numFmtId="0" fontId="8" fillId="2" borderId="0" applyNumberFormat="0" applyBorder="0" applyAlignment="0" applyProtection="0"/>
    <xf numFmtId="0" fontId="8" fillId="2" borderId="0" applyNumberFormat="0" applyBorder="0" applyAlignment="0" applyProtection="0"/>
    <xf numFmtId="0" fontId="8" fillId="20" borderId="0" applyNumberFormat="0" applyBorder="0" applyAlignment="0" applyProtection="0"/>
    <xf numFmtId="0" fontId="8" fillId="2" borderId="0" applyNumberFormat="0" applyBorder="0" applyAlignment="0" applyProtection="0"/>
    <xf numFmtId="0" fontId="8" fillId="2" borderId="0" applyNumberFormat="0" applyBorder="0" applyAlignment="0" applyProtection="0"/>
    <xf numFmtId="0" fontId="8" fillId="20" borderId="0" applyNumberFormat="0" applyBorder="0" applyAlignment="0" applyProtection="0"/>
    <xf numFmtId="0" fontId="8" fillId="2" borderId="0" applyNumberFormat="0" applyBorder="0" applyAlignment="0" applyProtection="0"/>
    <xf numFmtId="0" fontId="8" fillId="2" borderId="0" applyNumberFormat="0" applyBorder="0" applyAlignment="0" applyProtection="0"/>
    <xf numFmtId="0" fontId="8" fillId="20" borderId="0" applyNumberFormat="0" applyBorder="0" applyAlignment="0" applyProtection="0"/>
    <xf numFmtId="0" fontId="8" fillId="2" borderId="0" applyNumberFormat="0" applyBorder="0" applyAlignment="0" applyProtection="0"/>
    <xf numFmtId="0" fontId="8" fillId="2" borderId="0" applyNumberFormat="0" applyBorder="0" applyAlignment="0" applyProtection="0"/>
    <xf numFmtId="0" fontId="8" fillId="20"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21"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21"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21"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21"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21"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21"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9" borderId="0" applyNumberFormat="0" applyBorder="0" applyAlignment="0" applyProtection="0"/>
    <xf numFmtId="0" fontId="8" fillId="9"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4" borderId="0" applyNumberFormat="0" applyBorder="0" applyAlignment="0" applyProtection="0"/>
    <xf numFmtId="0" fontId="8" fillId="24" borderId="0" applyNumberFormat="0" applyBorder="0" applyAlignment="0" applyProtection="0"/>
    <xf numFmtId="0" fontId="8" fillId="24" borderId="0" applyNumberFormat="0" applyBorder="0" applyAlignment="0" applyProtection="0"/>
    <xf numFmtId="0" fontId="8" fillId="25" borderId="0" applyNumberFormat="0" applyBorder="0" applyAlignment="0" applyProtection="0"/>
    <xf numFmtId="0" fontId="8" fillId="24" borderId="0" applyNumberFormat="0" applyBorder="0" applyAlignment="0" applyProtection="0"/>
    <xf numFmtId="0" fontId="8" fillId="25" borderId="0" applyNumberFormat="0" applyBorder="0" applyAlignment="0" applyProtection="0"/>
    <xf numFmtId="0" fontId="8" fillId="23"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21"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21"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21"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21"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21"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21"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6"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6"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6"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6"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6"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6"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21"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21"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21"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21"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21"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21"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18" fillId="27" borderId="0" applyNumberFormat="0" applyBorder="0" applyAlignment="0" applyProtection="0"/>
    <xf numFmtId="0" fontId="18" fillId="27" borderId="0" applyNumberFormat="0" applyBorder="0" applyAlignment="0" applyProtection="0"/>
    <xf numFmtId="0" fontId="18" fillId="17" borderId="0" applyNumberFormat="0" applyBorder="0" applyAlignment="0" applyProtection="0"/>
    <xf numFmtId="0" fontId="18" fillId="17" borderId="0" applyNumberFormat="0" applyBorder="0" applyAlignment="0" applyProtection="0"/>
    <xf numFmtId="0" fontId="18" fillId="22" borderId="0" applyNumberFormat="0" applyBorder="0" applyAlignment="0" applyProtection="0"/>
    <xf numFmtId="0" fontId="18" fillId="22" borderId="0" applyNumberFormat="0" applyBorder="0" applyAlignment="0" applyProtection="0"/>
    <xf numFmtId="0" fontId="18" fillId="22" borderId="0" applyNumberFormat="0" applyBorder="0" applyAlignment="0" applyProtection="0"/>
    <xf numFmtId="0" fontId="18" fillId="29" borderId="0" applyNumberFormat="0" applyBorder="0" applyAlignment="0" applyProtection="0"/>
    <xf numFmtId="0" fontId="18" fillId="29" borderId="0" applyNumberFormat="0" applyBorder="0" applyAlignment="0" applyProtection="0"/>
    <xf numFmtId="0" fontId="18" fillId="29" borderId="0" applyNumberFormat="0" applyBorder="0" applyAlignment="0" applyProtection="0"/>
    <xf numFmtId="0" fontId="18" fillId="31" borderId="0" applyNumberFormat="0" applyBorder="0" applyAlignment="0" applyProtection="0"/>
    <xf numFmtId="0" fontId="18" fillId="31" borderId="0" applyNumberFormat="0" applyBorder="0" applyAlignment="0" applyProtection="0"/>
    <xf numFmtId="0" fontId="18" fillId="31" borderId="0" applyNumberFormat="0" applyBorder="0" applyAlignment="0" applyProtection="0"/>
    <xf numFmtId="0" fontId="18" fillId="32" borderId="0" applyNumberFormat="0" applyBorder="0" applyAlignment="0" applyProtection="0"/>
    <xf numFmtId="0" fontId="18" fillId="32" borderId="0" applyNumberFormat="0" applyBorder="0" applyAlignment="0" applyProtection="0"/>
    <xf numFmtId="0" fontId="18" fillId="32" borderId="0" applyNumberFormat="0" applyBorder="0" applyAlignment="0" applyProtection="0"/>
    <xf numFmtId="0" fontId="18" fillId="33" borderId="0" applyNumberFormat="0" applyBorder="0" applyAlignment="0" applyProtection="0"/>
    <xf numFmtId="0" fontId="18" fillId="33" borderId="0" applyNumberFormat="0" applyBorder="0" applyAlignment="0" applyProtection="0"/>
    <xf numFmtId="0" fontId="18" fillId="7" borderId="0" applyNumberFormat="0" applyBorder="0" applyAlignment="0" applyProtection="0"/>
    <xf numFmtId="0" fontId="18" fillId="7" borderId="0" applyNumberFormat="0" applyBorder="0" applyAlignment="0" applyProtection="0"/>
    <xf numFmtId="0" fontId="18" fillId="21" borderId="0" applyNumberFormat="0" applyBorder="0" applyAlignment="0" applyProtection="0"/>
    <xf numFmtId="0" fontId="18" fillId="7" borderId="0" applyNumberFormat="0" applyBorder="0" applyAlignment="0" applyProtection="0"/>
    <xf numFmtId="0" fontId="18" fillId="7" borderId="0" applyNumberFormat="0" applyBorder="0" applyAlignment="0" applyProtection="0"/>
    <xf numFmtId="0" fontId="18" fillId="21" borderId="0" applyNumberFormat="0" applyBorder="0" applyAlignment="0" applyProtection="0"/>
    <xf numFmtId="0" fontId="18" fillId="7" borderId="0" applyNumberFormat="0" applyBorder="0" applyAlignment="0" applyProtection="0"/>
    <xf numFmtId="0" fontId="18" fillId="7" borderId="0" applyNumberFormat="0" applyBorder="0" applyAlignment="0" applyProtection="0"/>
    <xf numFmtId="0" fontId="18" fillId="21" borderId="0" applyNumberFormat="0" applyBorder="0" applyAlignment="0" applyProtection="0"/>
    <xf numFmtId="0" fontId="18" fillId="7" borderId="0" applyNumberFormat="0" applyBorder="0" applyAlignment="0" applyProtection="0"/>
    <xf numFmtId="0" fontId="18" fillId="7" borderId="0" applyNumberFormat="0" applyBorder="0" applyAlignment="0" applyProtection="0"/>
    <xf numFmtId="0" fontId="18" fillId="21" borderId="0" applyNumberFormat="0" applyBorder="0" applyAlignment="0" applyProtection="0"/>
    <xf numFmtId="0" fontId="18" fillId="7" borderId="0" applyNumberFormat="0" applyBorder="0" applyAlignment="0" applyProtection="0"/>
    <xf numFmtId="0" fontId="18" fillId="7" borderId="0" applyNumberFormat="0" applyBorder="0" applyAlignment="0" applyProtection="0"/>
    <xf numFmtId="0" fontId="18" fillId="21" borderId="0" applyNumberFormat="0" applyBorder="0" applyAlignment="0" applyProtection="0"/>
    <xf numFmtId="0" fontId="18" fillId="7" borderId="0" applyNumberFormat="0" applyBorder="0" applyAlignment="0" applyProtection="0"/>
    <xf numFmtId="0" fontId="18" fillId="7" borderId="0" applyNumberFormat="0" applyBorder="0" applyAlignment="0" applyProtection="0"/>
    <xf numFmtId="0" fontId="18" fillId="21" borderId="0" applyNumberFormat="0" applyBorder="0" applyAlignment="0" applyProtection="0"/>
    <xf numFmtId="0" fontId="18" fillId="34" borderId="0" applyNumberFormat="0" applyBorder="0" applyAlignment="0" applyProtection="0"/>
    <xf numFmtId="0" fontId="18" fillId="34" borderId="0" applyNumberFormat="0" applyBorder="0" applyAlignment="0" applyProtection="0"/>
    <xf numFmtId="0" fontId="18" fillId="35" borderId="0" applyNumberFormat="0" applyBorder="0" applyAlignment="0" applyProtection="0"/>
    <xf numFmtId="0" fontId="18" fillId="34" borderId="0" applyNumberFormat="0" applyBorder="0" applyAlignment="0" applyProtection="0"/>
    <xf numFmtId="0" fontId="18" fillId="34" borderId="0" applyNumberFormat="0" applyBorder="0" applyAlignment="0" applyProtection="0"/>
    <xf numFmtId="0" fontId="18" fillId="35" borderId="0" applyNumberFormat="0" applyBorder="0" applyAlignment="0" applyProtection="0"/>
    <xf numFmtId="0" fontId="18" fillId="34" borderId="0" applyNumberFormat="0" applyBorder="0" applyAlignment="0" applyProtection="0"/>
    <xf numFmtId="0" fontId="18" fillId="34" borderId="0" applyNumberFormat="0" applyBorder="0" applyAlignment="0" applyProtection="0"/>
    <xf numFmtId="0" fontId="18" fillId="35" borderId="0" applyNumberFormat="0" applyBorder="0" applyAlignment="0" applyProtection="0"/>
    <xf numFmtId="0" fontId="18" fillId="34" borderId="0" applyNumberFormat="0" applyBorder="0" applyAlignment="0" applyProtection="0"/>
    <xf numFmtId="0" fontId="18" fillId="34" borderId="0" applyNumberFormat="0" applyBorder="0" applyAlignment="0" applyProtection="0"/>
    <xf numFmtId="0" fontId="18" fillId="35" borderId="0" applyNumberFormat="0" applyBorder="0" applyAlignment="0" applyProtection="0"/>
    <xf numFmtId="0" fontId="18" fillId="34" borderId="0" applyNumberFormat="0" applyBorder="0" applyAlignment="0" applyProtection="0"/>
    <xf numFmtId="0" fontId="18" fillId="34" borderId="0" applyNumberFormat="0" applyBorder="0" applyAlignment="0" applyProtection="0"/>
    <xf numFmtId="0" fontId="18" fillId="35" borderId="0" applyNumberFormat="0" applyBorder="0" applyAlignment="0" applyProtection="0"/>
    <xf numFmtId="0" fontId="18" fillId="34" borderId="0" applyNumberFormat="0" applyBorder="0" applyAlignment="0" applyProtection="0"/>
    <xf numFmtId="0" fontId="18" fillId="34" borderId="0" applyNumberFormat="0" applyBorder="0" applyAlignment="0" applyProtection="0"/>
    <xf numFmtId="0" fontId="18" fillId="35" borderId="0" applyNumberFormat="0" applyBorder="0" applyAlignment="0" applyProtection="0"/>
    <xf numFmtId="0" fontId="18" fillId="36" borderId="0" applyNumberFormat="0" applyBorder="0" applyAlignment="0" applyProtection="0"/>
    <xf numFmtId="0" fontId="18" fillId="36" borderId="0" applyNumberFormat="0" applyBorder="0" applyAlignment="0" applyProtection="0"/>
    <xf numFmtId="0" fontId="18" fillId="37" borderId="0" applyNumberFormat="0" applyBorder="0" applyAlignment="0" applyProtection="0"/>
    <xf numFmtId="0" fontId="18" fillId="36" borderId="0" applyNumberFormat="0" applyBorder="0" applyAlignment="0" applyProtection="0"/>
    <xf numFmtId="0" fontId="18" fillId="36" borderId="0" applyNumberFormat="0" applyBorder="0" applyAlignment="0" applyProtection="0"/>
    <xf numFmtId="0" fontId="18" fillId="37" borderId="0" applyNumberFormat="0" applyBorder="0" applyAlignment="0" applyProtection="0"/>
    <xf numFmtId="0" fontId="18" fillId="36" borderId="0" applyNumberFormat="0" applyBorder="0" applyAlignment="0" applyProtection="0"/>
    <xf numFmtId="0" fontId="18" fillId="36" borderId="0" applyNumberFormat="0" applyBorder="0" applyAlignment="0" applyProtection="0"/>
    <xf numFmtId="0" fontId="18" fillId="37" borderId="0" applyNumberFormat="0" applyBorder="0" applyAlignment="0" applyProtection="0"/>
    <xf numFmtId="0" fontId="18" fillId="36" borderId="0" applyNumberFormat="0" applyBorder="0" applyAlignment="0" applyProtection="0"/>
    <xf numFmtId="0" fontId="18" fillId="36" borderId="0" applyNumberFormat="0" applyBorder="0" applyAlignment="0" applyProtection="0"/>
    <xf numFmtId="0" fontId="18" fillId="37" borderId="0" applyNumberFormat="0" applyBorder="0" applyAlignment="0" applyProtection="0"/>
    <xf numFmtId="0" fontId="18" fillId="36" borderId="0" applyNumberFormat="0" applyBorder="0" applyAlignment="0" applyProtection="0"/>
    <xf numFmtId="0" fontId="18" fillId="36" borderId="0" applyNumberFormat="0" applyBorder="0" applyAlignment="0" applyProtection="0"/>
    <xf numFmtId="0" fontId="18" fillId="37" borderId="0" applyNumberFormat="0" applyBorder="0" applyAlignment="0" applyProtection="0"/>
    <xf numFmtId="0" fontId="18" fillId="36" borderId="0" applyNumberFormat="0" applyBorder="0" applyAlignment="0" applyProtection="0"/>
    <xf numFmtId="0" fontId="18" fillId="36" borderId="0" applyNumberFormat="0" applyBorder="0" applyAlignment="0" applyProtection="0"/>
    <xf numFmtId="0" fontId="18" fillId="37" borderId="0" applyNumberFormat="0" applyBorder="0" applyAlignment="0" applyProtection="0"/>
    <xf numFmtId="0" fontId="18" fillId="5" borderId="0" applyNumberFormat="0" applyBorder="0" applyAlignment="0" applyProtection="0"/>
    <xf numFmtId="0" fontId="18" fillId="5" borderId="0" applyNumberFormat="0" applyBorder="0" applyAlignment="0" applyProtection="0"/>
    <xf numFmtId="0" fontId="18" fillId="6" borderId="0" applyNumberFormat="0" applyBorder="0" applyAlignment="0" applyProtection="0"/>
    <xf numFmtId="0" fontId="18" fillId="5" borderId="0" applyNumberFormat="0" applyBorder="0" applyAlignment="0" applyProtection="0"/>
    <xf numFmtId="0" fontId="18" fillId="5" borderId="0" applyNumberFormat="0" applyBorder="0" applyAlignment="0" applyProtection="0"/>
    <xf numFmtId="0" fontId="18" fillId="6" borderId="0" applyNumberFormat="0" applyBorder="0" applyAlignment="0" applyProtection="0"/>
    <xf numFmtId="0" fontId="18" fillId="5" borderId="0" applyNumberFormat="0" applyBorder="0" applyAlignment="0" applyProtection="0"/>
    <xf numFmtId="0" fontId="18" fillId="5" borderId="0" applyNumberFormat="0" applyBorder="0" applyAlignment="0" applyProtection="0"/>
    <xf numFmtId="0" fontId="18" fillId="6" borderId="0" applyNumberFormat="0" applyBorder="0" applyAlignment="0" applyProtection="0"/>
    <xf numFmtId="0" fontId="18" fillId="5" borderId="0" applyNumberFormat="0" applyBorder="0" applyAlignment="0" applyProtection="0"/>
    <xf numFmtId="0" fontId="18" fillId="5" borderId="0" applyNumberFormat="0" applyBorder="0" applyAlignment="0" applyProtection="0"/>
    <xf numFmtId="0" fontId="18" fillId="6" borderId="0" applyNumberFormat="0" applyBorder="0" applyAlignment="0" applyProtection="0"/>
    <xf numFmtId="0" fontId="18" fillId="5" borderId="0" applyNumberFormat="0" applyBorder="0" applyAlignment="0" applyProtection="0"/>
    <xf numFmtId="0" fontId="18" fillId="5" borderId="0" applyNumberFormat="0" applyBorder="0" applyAlignment="0" applyProtection="0"/>
    <xf numFmtId="0" fontId="18" fillId="6" borderId="0" applyNumberFormat="0" applyBorder="0" applyAlignment="0" applyProtection="0"/>
    <xf numFmtId="0" fontId="18" fillId="5" borderId="0" applyNumberFormat="0" applyBorder="0" applyAlignment="0" applyProtection="0"/>
    <xf numFmtId="0" fontId="18" fillId="5" borderId="0" applyNumberFormat="0" applyBorder="0" applyAlignment="0" applyProtection="0"/>
    <xf numFmtId="0" fontId="18" fillId="6" borderId="0" applyNumberFormat="0" applyBorder="0" applyAlignment="0" applyProtection="0"/>
    <xf numFmtId="0" fontId="18" fillId="7" borderId="0" applyNumberFormat="0" applyBorder="0" applyAlignment="0" applyProtection="0"/>
    <xf numFmtId="0" fontId="18" fillId="7" borderId="0" applyNumberFormat="0" applyBorder="0" applyAlignment="0" applyProtection="0"/>
    <xf numFmtId="0" fontId="18" fillId="21" borderId="0" applyNumberFormat="0" applyBorder="0" applyAlignment="0" applyProtection="0"/>
    <xf numFmtId="0" fontId="18" fillId="7" borderId="0" applyNumberFormat="0" applyBorder="0" applyAlignment="0" applyProtection="0"/>
    <xf numFmtId="0" fontId="18" fillId="7" borderId="0" applyNumberFormat="0" applyBorder="0" applyAlignment="0" applyProtection="0"/>
    <xf numFmtId="0" fontId="18" fillId="21" borderId="0" applyNumberFormat="0" applyBorder="0" applyAlignment="0" applyProtection="0"/>
    <xf numFmtId="0" fontId="18" fillId="7" borderId="0" applyNumberFormat="0" applyBorder="0" applyAlignment="0" applyProtection="0"/>
    <xf numFmtId="0" fontId="18" fillId="7" borderId="0" applyNumberFormat="0" applyBorder="0" applyAlignment="0" applyProtection="0"/>
    <xf numFmtId="0" fontId="18" fillId="21" borderId="0" applyNumberFormat="0" applyBorder="0" applyAlignment="0" applyProtection="0"/>
    <xf numFmtId="0" fontId="18" fillId="7" borderId="0" applyNumberFormat="0" applyBorder="0" applyAlignment="0" applyProtection="0"/>
    <xf numFmtId="0" fontId="18" fillId="7" borderId="0" applyNumberFormat="0" applyBorder="0" applyAlignment="0" applyProtection="0"/>
    <xf numFmtId="0" fontId="18" fillId="21" borderId="0" applyNumberFormat="0" applyBorder="0" applyAlignment="0" applyProtection="0"/>
    <xf numFmtId="0" fontId="18" fillId="7" borderId="0" applyNumberFormat="0" applyBorder="0" applyAlignment="0" applyProtection="0"/>
    <xf numFmtId="0" fontId="18" fillId="7" borderId="0" applyNumberFormat="0" applyBorder="0" applyAlignment="0" applyProtection="0"/>
    <xf numFmtId="0" fontId="18" fillId="21" borderId="0" applyNumberFormat="0" applyBorder="0" applyAlignment="0" applyProtection="0"/>
    <xf numFmtId="0" fontId="18" fillId="7" borderId="0" applyNumberFormat="0" applyBorder="0" applyAlignment="0" applyProtection="0"/>
    <xf numFmtId="0" fontId="18" fillId="7" borderId="0" applyNumberFormat="0" applyBorder="0" applyAlignment="0" applyProtection="0"/>
    <xf numFmtId="0" fontId="18" fillId="21" borderId="0" applyNumberFormat="0" applyBorder="0" applyAlignment="0" applyProtection="0"/>
    <xf numFmtId="0" fontId="18" fillId="17" borderId="0" applyNumberFormat="0" applyBorder="0" applyAlignment="0" applyProtection="0"/>
    <xf numFmtId="0" fontId="18" fillId="17" borderId="0" applyNumberFormat="0" applyBorder="0" applyAlignment="0" applyProtection="0"/>
    <xf numFmtId="0" fontId="18" fillId="17" borderId="0" applyNumberFormat="0" applyBorder="0" applyAlignment="0" applyProtection="0"/>
    <xf numFmtId="0" fontId="18" fillId="17" borderId="0" applyNumberFormat="0" applyBorder="0" applyAlignment="0" applyProtection="0"/>
    <xf numFmtId="0" fontId="18" fillId="17" borderId="0" applyNumberFormat="0" applyBorder="0" applyAlignment="0" applyProtection="0"/>
    <xf numFmtId="0" fontId="18" fillId="17" borderId="0" applyNumberFormat="0" applyBorder="0" applyAlignment="0" applyProtection="0"/>
    <xf numFmtId="0" fontId="18" fillId="38" borderId="0" applyNumberFormat="0" applyBorder="0" applyAlignment="0" applyProtection="0"/>
    <xf numFmtId="0" fontId="18" fillId="38" borderId="0" applyNumberFormat="0" applyBorder="0" applyAlignment="0" applyProtection="0"/>
    <xf numFmtId="0" fontId="18" fillId="38" borderId="0" applyNumberFormat="0" applyBorder="0" applyAlignment="0" applyProtection="0"/>
    <xf numFmtId="0" fontId="18" fillId="39" borderId="0" applyNumberFormat="0" applyBorder="0" applyAlignment="0" applyProtection="0"/>
    <xf numFmtId="0" fontId="18" fillId="38" borderId="0" applyNumberFormat="0" applyBorder="0" applyAlignment="0" applyProtection="0"/>
    <xf numFmtId="0" fontId="18" fillId="38" borderId="0" applyNumberFormat="0" applyBorder="0" applyAlignment="0" applyProtection="0"/>
    <xf numFmtId="0" fontId="18" fillId="39" borderId="0" applyNumberFormat="0" applyBorder="0" applyAlignment="0" applyProtection="0"/>
    <xf numFmtId="0" fontId="18" fillId="38" borderId="0" applyNumberFormat="0" applyBorder="0" applyAlignment="0" applyProtection="0"/>
    <xf numFmtId="0" fontId="18" fillId="38" borderId="0" applyNumberFormat="0" applyBorder="0" applyAlignment="0" applyProtection="0"/>
    <xf numFmtId="0" fontId="18" fillId="39" borderId="0" applyNumberFormat="0" applyBorder="0" applyAlignment="0" applyProtection="0"/>
    <xf numFmtId="0" fontId="18" fillId="38" borderId="0" applyNumberFormat="0" applyBorder="0" applyAlignment="0" applyProtection="0"/>
    <xf numFmtId="0" fontId="18" fillId="38" borderId="0" applyNumberFormat="0" applyBorder="0" applyAlignment="0" applyProtection="0"/>
    <xf numFmtId="0" fontId="18" fillId="39" borderId="0" applyNumberFormat="0" applyBorder="0" applyAlignment="0" applyProtection="0"/>
    <xf numFmtId="0" fontId="18" fillId="38" borderId="0" applyNumberFormat="0" applyBorder="0" applyAlignment="0" applyProtection="0"/>
    <xf numFmtId="0" fontId="18" fillId="38" borderId="0" applyNumberFormat="0" applyBorder="0" applyAlignment="0" applyProtection="0"/>
    <xf numFmtId="0" fontId="18" fillId="39" borderId="0" applyNumberFormat="0" applyBorder="0" applyAlignment="0" applyProtection="0"/>
    <xf numFmtId="0" fontId="18" fillId="38" borderId="0" applyNumberFormat="0" applyBorder="0" applyAlignment="0" applyProtection="0"/>
    <xf numFmtId="0" fontId="18" fillId="38" borderId="0" applyNumberFormat="0" applyBorder="0" applyAlignment="0" applyProtection="0"/>
    <xf numFmtId="0" fontId="18" fillId="39" borderId="0" applyNumberFormat="0" applyBorder="0" applyAlignment="0" applyProtection="0"/>
    <xf numFmtId="0" fontId="18" fillId="38" borderId="0" applyNumberFormat="0" applyBorder="0" applyAlignment="0" applyProtection="0"/>
    <xf numFmtId="0" fontId="18" fillId="39" borderId="0" applyNumberFormat="0" applyBorder="0" applyAlignment="0" applyProtection="0"/>
    <xf numFmtId="0" fontId="18" fillId="40" borderId="0" applyNumberFormat="0" applyBorder="0" applyAlignment="0" applyProtection="0"/>
    <xf numFmtId="0" fontId="18" fillId="34" borderId="0" applyNumberFormat="0" applyBorder="0" applyAlignment="0" applyProtection="0"/>
    <xf numFmtId="0" fontId="18" fillId="34" borderId="0" applyNumberFormat="0" applyBorder="0" applyAlignment="0" applyProtection="0"/>
    <xf numFmtId="0" fontId="18" fillId="34" borderId="0" applyNumberFormat="0" applyBorder="0" applyAlignment="0" applyProtection="0"/>
    <xf numFmtId="0" fontId="18" fillId="35" borderId="0" applyNumberFormat="0" applyBorder="0" applyAlignment="0" applyProtection="0"/>
    <xf numFmtId="0" fontId="18" fillId="34" borderId="0" applyNumberFormat="0" applyBorder="0" applyAlignment="0" applyProtection="0"/>
    <xf numFmtId="0" fontId="18" fillId="34" borderId="0" applyNumberFormat="0" applyBorder="0" applyAlignment="0" applyProtection="0"/>
    <xf numFmtId="0" fontId="18" fillId="35" borderId="0" applyNumberFormat="0" applyBorder="0" applyAlignment="0" applyProtection="0"/>
    <xf numFmtId="0" fontId="18" fillId="34" borderId="0" applyNumberFormat="0" applyBorder="0" applyAlignment="0" applyProtection="0"/>
    <xf numFmtId="0" fontId="18" fillId="34" borderId="0" applyNumberFormat="0" applyBorder="0" applyAlignment="0" applyProtection="0"/>
    <xf numFmtId="0" fontId="18" fillId="35" borderId="0" applyNumberFormat="0" applyBorder="0" applyAlignment="0" applyProtection="0"/>
    <xf numFmtId="0" fontId="18" fillId="34" borderId="0" applyNumberFormat="0" applyBorder="0" applyAlignment="0" applyProtection="0"/>
    <xf numFmtId="0" fontId="18" fillId="34" borderId="0" applyNumberFormat="0" applyBorder="0" applyAlignment="0" applyProtection="0"/>
    <xf numFmtId="0" fontId="18" fillId="35" borderId="0" applyNumberFormat="0" applyBorder="0" applyAlignment="0" applyProtection="0"/>
    <xf numFmtId="0" fontId="18" fillId="34" borderId="0" applyNumberFormat="0" applyBorder="0" applyAlignment="0" applyProtection="0"/>
    <xf numFmtId="0" fontId="18" fillId="34" borderId="0" applyNumberFormat="0" applyBorder="0" applyAlignment="0" applyProtection="0"/>
    <xf numFmtId="0" fontId="18" fillId="35" borderId="0" applyNumberFormat="0" applyBorder="0" applyAlignment="0" applyProtection="0"/>
    <xf numFmtId="0" fontId="18" fillId="34" borderId="0" applyNumberFormat="0" applyBorder="0" applyAlignment="0" applyProtection="0"/>
    <xf numFmtId="0" fontId="18" fillId="34" borderId="0" applyNumberFormat="0" applyBorder="0" applyAlignment="0" applyProtection="0"/>
    <xf numFmtId="0" fontId="18" fillId="35" borderId="0" applyNumberFormat="0" applyBorder="0" applyAlignment="0" applyProtection="0"/>
    <xf numFmtId="0" fontId="18" fillId="34" borderId="0" applyNumberFormat="0" applyBorder="0" applyAlignment="0" applyProtection="0"/>
    <xf numFmtId="0" fontId="18" fillId="35" borderId="0" applyNumberFormat="0" applyBorder="0" applyAlignment="0" applyProtection="0"/>
    <xf numFmtId="0" fontId="18" fillId="41" borderId="0" applyNumberFormat="0" applyBorder="0" applyAlignment="0" applyProtection="0"/>
    <xf numFmtId="0" fontId="18" fillId="36" borderId="0" applyNumberFormat="0" applyBorder="0" applyAlignment="0" applyProtection="0"/>
    <xf numFmtId="0" fontId="18" fillId="36" borderId="0" applyNumberFormat="0" applyBorder="0" applyAlignment="0" applyProtection="0"/>
    <xf numFmtId="0" fontId="18" fillId="36" borderId="0" applyNumberFormat="0" applyBorder="0" applyAlignment="0" applyProtection="0"/>
    <xf numFmtId="0" fontId="18" fillId="37" borderId="0" applyNumberFormat="0" applyBorder="0" applyAlignment="0" applyProtection="0"/>
    <xf numFmtId="0" fontId="18" fillId="36" borderId="0" applyNumberFormat="0" applyBorder="0" applyAlignment="0" applyProtection="0"/>
    <xf numFmtId="0" fontId="18" fillId="36" borderId="0" applyNumberFormat="0" applyBorder="0" applyAlignment="0" applyProtection="0"/>
    <xf numFmtId="0" fontId="18" fillId="37" borderId="0" applyNumberFormat="0" applyBorder="0" applyAlignment="0" applyProtection="0"/>
    <xf numFmtId="0" fontId="18" fillId="36" borderId="0" applyNumberFormat="0" applyBorder="0" applyAlignment="0" applyProtection="0"/>
    <xf numFmtId="0" fontId="18" fillId="36" borderId="0" applyNumberFormat="0" applyBorder="0" applyAlignment="0" applyProtection="0"/>
    <xf numFmtId="0" fontId="18" fillId="37" borderId="0" applyNumberFormat="0" applyBorder="0" applyAlignment="0" applyProtection="0"/>
    <xf numFmtId="0" fontId="18" fillId="36" borderId="0" applyNumberFormat="0" applyBorder="0" applyAlignment="0" applyProtection="0"/>
    <xf numFmtId="0" fontId="18" fillId="36" borderId="0" applyNumberFormat="0" applyBorder="0" applyAlignment="0" applyProtection="0"/>
    <xf numFmtId="0" fontId="18" fillId="37" borderId="0" applyNumberFormat="0" applyBorder="0" applyAlignment="0" applyProtection="0"/>
    <xf numFmtId="0" fontId="18" fillId="36" borderId="0" applyNumberFormat="0" applyBorder="0" applyAlignment="0" applyProtection="0"/>
    <xf numFmtId="0" fontId="18" fillId="36" borderId="0" applyNumberFormat="0" applyBorder="0" applyAlignment="0" applyProtection="0"/>
    <xf numFmtId="0" fontId="18" fillId="37" borderId="0" applyNumberFormat="0" applyBorder="0" applyAlignment="0" applyProtection="0"/>
    <xf numFmtId="0" fontId="18" fillId="36" borderId="0" applyNumberFormat="0" applyBorder="0" applyAlignment="0" applyProtection="0"/>
    <xf numFmtId="0" fontId="18" fillId="36" borderId="0" applyNumberFormat="0" applyBorder="0" applyAlignment="0" applyProtection="0"/>
    <xf numFmtId="0" fontId="18" fillId="37" borderId="0" applyNumberFormat="0" applyBorder="0" applyAlignment="0" applyProtection="0"/>
    <xf numFmtId="0" fontId="18" fillId="36" borderId="0" applyNumberFormat="0" applyBorder="0" applyAlignment="0" applyProtection="0"/>
    <xf numFmtId="0" fontId="18" fillId="37" borderId="0" applyNumberFormat="0" applyBorder="0" applyAlignment="0" applyProtection="0"/>
    <xf numFmtId="0" fontId="18" fillId="42" borderId="0" applyNumberFormat="0" applyBorder="0" applyAlignment="0" applyProtection="0"/>
    <xf numFmtId="0" fontId="18" fillId="43" borderId="0" applyNumberFormat="0" applyBorder="0" applyAlignment="0" applyProtection="0"/>
    <xf numFmtId="0" fontId="18" fillId="43" borderId="0" applyNumberFormat="0" applyBorder="0" applyAlignment="0" applyProtection="0"/>
    <xf numFmtId="0" fontId="18" fillId="43" borderId="0" applyNumberFormat="0" applyBorder="0" applyAlignment="0" applyProtection="0"/>
    <xf numFmtId="0" fontId="18" fillId="43" borderId="0" applyNumberFormat="0" applyBorder="0" applyAlignment="0" applyProtection="0"/>
    <xf numFmtId="0" fontId="18" fillId="43" borderId="0" applyNumberFormat="0" applyBorder="0" applyAlignment="0" applyProtection="0"/>
    <xf numFmtId="0" fontId="18" fillId="43" borderId="0" applyNumberFormat="0" applyBorder="0" applyAlignment="0" applyProtection="0"/>
    <xf numFmtId="0" fontId="18" fillId="43" borderId="0" applyNumberFormat="0" applyBorder="0" applyAlignment="0" applyProtection="0"/>
    <xf numFmtId="0" fontId="18" fillId="43" borderId="0" applyNumberFormat="0" applyBorder="0" applyAlignment="0" applyProtection="0"/>
    <xf numFmtId="0" fontId="18" fillId="43" borderId="0" applyNumberFormat="0" applyBorder="0" applyAlignment="0" applyProtection="0"/>
    <xf numFmtId="0" fontId="18" fillId="43" borderId="0" applyNumberFormat="0" applyBorder="0" applyAlignment="0" applyProtection="0"/>
    <xf numFmtId="0" fontId="18" fillId="43" borderId="0" applyNumberFormat="0" applyBorder="0" applyAlignment="0" applyProtection="0"/>
    <xf numFmtId="0" fontId="18" fillId="43" borderId="0" applyNumberFormat="0" applyBorder="0" applyAlignment="0" applyProtection="0"/>
    <xf numFmtId="0" fontId="18" fillId="43" borderId="0" applyNumberFormat="0" applyBorder="0" applyAlignment="0" applyProtection="0"/>
    <xf numFmtId="0" fontId="18" fillId="43" borderId="0" applyNumberFormat="0" applyBorder="0" applyAlignment="0" applyProtection="0"/>
    <xf numFmtId="0" fontId="18" fillId="28" borderId="0" applyNumberFormat="0" applyBorder="0" applyAlignment="0" applyProtection="0"/>
    <xf numFmtId="0" fontId="18" fillId="31" borderId="0" applyNumberFormat="0" applyBorder="0" applyAlignment="0" applyProtection="0"/>
    <xf numFmtId="0" fontId="18" fillId="31" borderId="0" applyNumberFormat="0" applyBorder="0" applyAlignment="0" applyProtection="0"/>
    <xf numFmtId="0" fontId="18" fillId="31" borderId="0" applyNumberFormat="0" applyBorder="0" applyAlignment="0" applyProtection="0"/>
    <xf numFmtId="0" fontId="18" fillId="31" borderId="0" applyNumberFormat="0" applyBorder="0" applyAlignment="0" applyProtection="0"/>
    <xf numFmtId="0" fontId="18" fillId="31" borderId="0" applyNumberFormat="0" applyBorder="0" applyAlignment="0" applyProtection="0"/>
    <xf numFmtId="0" fontId="18" fillId="31" borderId="0" applyNumberFormat="0" applyBorder="0" applyAlignment="0" applyProtection="0"/>
    <xf numFmtId="0" fontId="18" fillId="31" borderId="0" applyNumberFormat="0" applyBorder="0" applyAlignment="0" applyProtection="0"/>
    <xf numFmtId="0" fontId="18" fillId="31" borderId="0" applyNumberFormat="0" applyBorder="0" applyAlignment="0" applyProtection="0"/>
    <xf numFmtId="0" fontId="18" fillId="31" borderId="0" applyNumberFormat="0" applyBorder="0" applyAlignment="0" applyProtection="0"/>
    <xf numFmtId="0" fontId="18" fillId="31" borderId="0" applyNumberFormat="0" applyBorder="0" applyAlignment="0" applyProtection="0"/>
    <xf numFmtId="0" fontId="18" fillId="31" borderId="0" applyNumberFormat="0" applyBorder="0" applyAlignment="0" applyProtection="0"/>
    <xf numFmtId="0" fontId="18" fillId="31" borderId="0" applyNumberFormat="0" applyBorder="0" applyAlignment="0" applyProtection="0"/>
    <xf numFmtId="0" fontId="18" fillId="31" borderId="0" applyNumberFormat="0" applyBorder="0" applyAlignment="0" applyProtection="0"/>
    <xf numFmtId="0" fontId="18" fillId="31" borderId="0" applyNumberFormat="0" applyBorder="0" applyAlignment="0" applyProtection="0"/>
    <xf numFmtId="0" fontId="18" fillId="30" borderId="0" applyNumberFormat="0" applyBorder="0" applyAlignment="0" applyProtection="0"/>
    <xf numFmtId="0" fontId="18" fillId="44" borderId="0" applyNumberFormat="0" applyBorder="0" applyAlignment="0" applyProtection="0"/>
    <xf numFmtId="0" fontId="18" fillId="44" borderId="0" applyNumberFormat="0" applyBorder="0" applyAlignment="0" applyProtection="0"/>
    <xf numFmtId="0" fontId="18" fillId="44" borderId="0" applyNumberFormat="0" applyBorder="0" applyAlignment="0" applyProtection="0"/>
    <xf numFmtId="0" fontId="18" fillId="44" borderId="0" applyNumberFormat="0" applyBorder="0" applyAlignment="0" applyProtection="0"/>
    <xf numFmtId="0" fontId="18" fillId="44" borderId="0" applyNumberFormat="0" applyBorder="0" applyAlignment="0" applyProtection="0"/>
    <xf numFmtId="0" fontId="18" fillId="44" borderId="0" applyNumberFormat="0" applyBorder="0" applyAlignment="0" applyProtection="0"/>
    <xf numFmtId="0" fontId="18" fillId="44" borderId="0" applyNumberFormat="0" applyBorder="0" applyAlignment="0" applyProtection="0"/>
    <xf numFmtId="0" fontId="18" fillId="44" borderId="0" applyNumberFormat="0" applyBorder="0" applyAlignment="0" applyProtection="0"/>
    <xf numFmtId="0" fontId="18" fillId="44" borderId="0" applyNumberFormat="0" applyBorder="0" applyAlignment="0" applyProtection="0"/>
    <xf numFmtId="0" fontId="18" fillId="44" borderId="0" applyNumberFormat="0" applyBorder="0" applyAlignment="0" applyProtection="0"/>
    <xf numFmtId="0" fontId="18" fillId="44" borderId="0" applyNumberFormat="0" applyBorder="0" applyAlignment="0" applyProtection="0"/>
    <xf numFmtId="0" fontId="18" fillId="44" borderId="0" applyNumberFormat="0" applyBorder="0" applyAlignment="0" applyProtection="0"/>
    <xf numFmtId="0" fontId="18" fillId="44" borderId="0" applyNumberFormat="0" applyBorder="0" applyAlignment="0" applyProtection="0"/>
    <xf numFmtId="0" fontId="18" fillId="44" borderId="0" applyNumberFormat="0" applyBorder="0" applyAlignment="0" applyProtection="0"/>
    <xf numFmtId="0" fontId="18" fillId="45"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9" borderId="0" applyNumberFormat="0" applyBorder="0" applyAlignment="0" applyProtection="0"/>
    <xf numFmtId="0" fontId="19" fillId="8" borderId="0" applyNumberFormat="0" applyBorder="0" applyAlignment="0" applyProtection="0"/>
    <xf numFmtId="0" fontId="19" fillId="9" borderId="0" applyNumberFormat="0" applyBorder="0" applyAlignment="0" applyProtection="0"/>
    <xf numFmtId="0" fontId="19" fillId="8" borderId="0" applyNumberFormat="0" applyBorder="0" applyAlignment="0" applyProtection="0"/>
    <xf numFmtId="0" fontId="19" fillId="9" borderId="0" applyNumberFormat="0" applyBorder="0" applyAlignment="0" applyProtection="0"/>
    <xf numFmtId="0" fontId="19" fillId="8" borderId="0" applyNumberFormat="0" applyBorder="0" applyAlignment="0" applyProtection="0"/>
    <xf numFmtId="0" fontId="19" fillId="9" borderId="0" applyNumberFormat="0" applyBorder="0" applyAlignment="0" applyProtection="0"/>
    <xf numFmtId="0" fontId="19" fillId="8" borderId="0" applyNumberFormat="0" applyBorder="0" applyAlignment="0" applyProtection="0"/>
    <xf numFmtId="0" fontId="19" fillId="9" borderId="0" applyNumberFormat="0" applyBorder="0" applyAlignment="0" applyProtection="0"/>
    <xf numFmtId="0" fontId="19" fillId="8"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4" borderId="0" applyNumberFormat="0" applyBorder="0" applyAlignment="0" applyProtection="0"/>
    <xf numFmtId="0" fontId="49" fillId="46" borderId="1" applyNumberFormat="0" applyAlignment="0" applyProtection="0"/>
    <xf numFmtId="0" fontId="49" fillId="46" borderId="1" applyNumberFormat="0" applyAlignment="0" applyProtection="0"/>
    <xf numFmtId="0" fontId="49" fillId="46" borderId="1" applyNumberFormat="0" applyAlignment="0" applyProtection="0"/>
    <xf numFmtId="0" fontId="49" fillId="46" borderId="1" applyNumberFormat="0" applyAlignment="0" applyProtection="0"/>
    <xf numFmtId="0" fontId="49" fillId="46" borderId="1" applyNumberFormat="0" applyAlignment="0" applyProtection="0"/>
    <xf numFmtId="0" fontId="49" fillId="46" borderId="1" applyNumberFormat="0" applyAlignment="0" applyProtection="0"/>
    <xf numFmtId="0" fontId="49" fillId="46" borderId="1" applyNumberFormat="0" applyAlignment="0" applyProtection="0"/>
    <xf numFmtId="0" fontId="49" fillId="46" borderId="1" applyNumberFormat="0" applyAlignment="0" applyProtection="0"/>
    <xf numFmtId="0" fontId="49" fillId="46" borderId="1" applyNumberFormat="0" applyAlignment="0" applyProtection="0"/>
    <xf numFmtId="0" fontId="49" fillId="46" borderId="1" applyNumberFormat="0" applyAlignment="0" applyProtection="0"/>
    <xf numFmtId="0" fontId="49" fillId="46" borderId="1" applyNumberFormat="0" applyAlignment="0" applyProtection="0"/>
    <xf numFmtId="0" fontId="49" fillId="46" borderId="1" applyNumberFormat="0" applyAlignment="0" applyProtection="0"/>
    <xf numFmtId="0" fontId="49" fillId="46" borderId="1" applyNumberFormat="0" applyAlignment="0" applyProtection="0"/>
    <xf numFmtId="0" fontId="49" fillId="46" borderId="1" applyNumberFormat="0" applyAlignment="0" applyProtection="0"/>
    <xf numFmtId="0" fontId="20" fillId="47" borderId="1" applyNumberFormat="0" applyAlignment="0" applyProtection="0"/>
    <xf numFmtId="0" fontId="21" fillId="48" borderId="2" applyNumberFormat="0" applyAlignment="0" applyProtection="0"/>
    <xf numFmtId="0" fontId="21" fillId="48" borderId="2" applyNumberFormat="0" applyAlignment="0" applyProtection="0"/>
    <xf numFmtId="0" fontId="21" fillId="48" borderId="2" applyNumberFormat="0" applyAlignment="0" applyProtection="0"/>
    <xf numFmtId="0" fontId="21" fillId="48" borderId="2" applyNumberFormat="0" applyAlignment="0" applyProtection="0"/>
    <xf numFmtId="0" fontId="21" fillId="48" borderId="2" applyNumberFormat="0" applyAlignment="0" applyProtection="0"/>
    <xf numFmtId="0" fontId="21" fillId="48" borderId="2" applyNumberFormat="0" applyAlignment="0" applyProtection="0"/>
    <xf numFmtId="0" fontId="21" fillId="48" borderId="2" applyNumberFormat="0" applyAlignment="0" applyProtection="0"/>
    <xf numFmtId="0" fontId="21" fillId="49" borderId="2" applyNumberFormat="0" applyAlignment="0" applyProtection="0"/>
    <xf numFmtId="174" fontId="8" fillId="0" borderId="0" applyFill="0" applyBorder="0" applyAlignment="0" applyProtection="0"/>
    <xf numFmtId="174" fontId="50" fillId="0" borderId="0" applyFill="0" applyBorder="0" applyAlignment="0" applyProtection="0"/>
    <xf numFmtId="166" fontId="9" fillId="0" borderId="0" applyFont="0" applyFill="0" applyBorder="0" applyAlignment="0" applyProtection="0"/>
    <xf numFmtId="3" fontId="8" fillId="0" borderId="0" applyFill="0" applyBorder="0" applyAlignment="0" applyProtection="0"/>
    <xf numFmtId="3" fontId="50" fillId="0" borderId="0" applyFill="0" applyBorder="0" applyAlignment="0" applyProtection="0"/>
    <xf numFmtId="3" fontId="69" fillId="0" borderId="0" applyFont="0" applyFill="0" applyBorder="0" applyAlignment="0" applyProtection="0"/>
    <xf numFmtId="175" fontId="8" fillId="0" borderId="0" applyFill="0" applyBorder="0" applyAlignment="0" applyProtection="0"/>
    <xf numFmtId="175" fontId="50" fillId="0" borderId="0" applyFill="0" applyBorder="0" applyAlignment="0" applyProtection="0"/>
    <xf numFmtId="167" fontId="9" fillId="0" borderId="0" applyFont="0" applyFill="0" applyBorder="0" applyAlignment="0" applyProtection="0"/>
    <xf numFmtId="44" fontId="16" fillId="0" borderId="0" applyFont="0" applyFill="0" applyBorder="0" applyAlignment="0" applyProtection="0"/>
    <xf numFmtId="0" fontId="23" fillId="7" borderId="0" applyNumberFormat="0" applyBorder="0" applyAlignment="0" applyProtection="0"/>
    <xf numFmtId="0" fontId="23" fillId="7" borderId="0" applyNumberFormat="0" applyBorder="0" applyAlignment="0" applyProtection="0"/>
    <xf numFmtId="0" fontId="51" fillId="0" borderId="3" applyAlignment="0"/>
    <xf numFmtId="0" fontId="52" fillId="0" borderId="3" applyAlignment="0"/>
    <xf numFmtId="0" fontId="70" fillId="0" borderId="4" applyAlignment="0"/>
    <xf numFmtId="178" fontId="9" fillId="0" borderId="0"/>
    <xf numFmtId="179" fontId="9" fillId="0" borderId="0"/>
    <xf numFmtId="0" fontId="9" fillId="0" borderId="0"/>
    <xf numFmtId="0" fontId="12" fillId="0" borderId="0"/>
    <xf numFmtId="0" fontId="12" fillId="0" borderId="0"/>
    <xf numFmtId="0" fontId="8" fillId="0" borderId="0"/>
    <xf numFmtId="0" fontId="8" fillId="0" borderId="0"/>
    <xf numFmtId="0" fontId="8" fillId="0" borderId="0"/>
    <xf numFmtId="0" fontId="8" fillId="0" borderId="0"/>
    <xf numFmtId="0" fontId="8" fillId="0" borderId="0"/>
    <xf numFmtId="0" fontId="66" fillId="0" borderId="0"/>
    <xf numFmtId="0" fontId="8" fillId="0" borderId="0"/>
    <xf numFmtId="0" fontId="8" fillId="0" borderId="0"/>
    <xf numFmtId="0" fontId="66" fillId="0" borderId="0"/>
    <xf numFmtId="0" fontId="8" fillId="0" borderId="0"/>
    <xf numFmtId="9" fontId="9" fillId="0" borderId="0"/>
    <xf numFmtId="0" fontId="80" fillId="46" borderId="0">
      <alignment horizontal="left" vertical="top"/>
    </xf>
    <xf numFmtId="170" fontId="8" fillId="0" borderId="0"/>
    <xf numFmtId="170" fontId="14" fillId="0" borderId="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21"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21"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21"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21"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21"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21" borderId="0" applyNumberFormat="0" applyBorder="0" applyAlignment="0" applyProtection="0"/>
    <xf numFmtId="0" fontId="88" fillId="0" borderId="0" applyNumberFormat="0" applyBorder="0" applyProtection="0">
      <alignment horizontal="center"/>
    </xf>
    <xf numFmtId="0" fontId="53" fillId="0" borderId="5" applyNumberFormat="0" applyFill="0" applyAlignment="0" applyProtection="0"/>
    <xf numFmtId="0" fontId="53" fillId="0" borderId="5" applyNumberFormat="0" applyFill="0" applyAlignment="0" applyProtection="0"/>
    <xf numFmtId="0" fontId="53" fillId="0" borderId="5" applyNumberFormat="0" applyFill="0" applyAlignment="0" applyProtection="0"/>
    <xf numFmtId="0" fontId="53" fillId="0" borderId="5" applyNumberFormat="0" applyFill="0" applyAlignment="0" applyProtection="0"/>
    <xf numFmtId="0" fontId="53" fillId="0" borderId="5" applyNumberFormat="0" applyFill="0" applyAlignment="0" applyProtection="0"/>
    <xf numFmtId="0" fontId="53" fillId="0" borderId="5" applyNumberFormat="0" applyFill="0" applyAlignment="0" applyProtection="0"/>
    <xf numFmtId="0" fontId="53" fillId="0" borderId="5" applyNumberFormat="0" applyFill="0" applyAlignment="0" applyProtection="0"/>
    <xf numFmtId="0" fontId="24" fillId="0" borderId="6" applyNumberFormat="0" applyFill="0" applyAlignment="0" applyProtection="0"/>
    <xf numFmtId="0" fontId="54" fillId="0" borderId="7" applyNumberFormat="0" applyFill="0" applyAlignment="0" applyProtection="0"/>
    <xf numFmtId="0" fontId="54" fillId="0" borderId="7" applyNumberFormat="0" applyFill="0" applyAlignment="0" applyProtection="0"/>
    <xf numFmtId="0" fontId="54" fillId="0" borderId="7" applyNumberFormat="0" applyFill="0" applyAlignment="0" applyProtection="0"/>
    <xf numFmtId="0" fontId="54" fillId="0" borderId="7" applyNumberFormat="0" applyFill="0" applyAlignment="0" applyProtection="0"/>
    <xf numFmtId="0" fontId="54" fillId="0" borderId="7" applyNumberFormat="0" applyFill="0" applyAlignment="0" applyProtection="0"/>
    <xf numFmtId="0" fontId="54" fillId="0" borderId="7" applyNumberFormat="0" applyFill="0" applyAlignment="0" applyProtection="0"/>
    <xf numFmtId="0" fontId="54" fillId="0" borderId="7" applyNumberFormat="0" applyFill="0" applyAlignment="0" applyProtection="0"/>
    <xf numFmtId="0" fontId="25" fillId="0" borderId="8" applyNumberFormat="0" applyFill="0" applyAlignment="0" applyProtection="0"/>
    <xf numFmtId="0" fontId="55" fillId="0" borderId="9" applyNumberFormat="0" applyFill="0" applyAlignment="0" applyProtection="0"/>
    <xf numFmtId="0" fontId="55" fillId="0" borderId="9" applyNumberFormat="0" applyFill="0" applyAlignment="0" applyProtection="0"/>
    <xf numFmtId="0" fontId="55" fillId="0" borderId="9" applyNumberFormat="0" applyFill="0" applyAlignment="0" applyProtection="0"/>
    <xf numFmtId="0" fontId="55" fillId="0" borderId="9" applyNumberFormat="0" applyFill="0" applyAlignment="0" applyProtection="0"/>
    <xf numFmtId="0" fontId="55" fillId="0" borderId="9" applyNumberFormat="0" applyFill="0" applyAlignment="0" applyProtection="0"/>
    <xf numFmtId="0" fontId="55" fillId="0" borderId="9" applyNumberFormat="0" applyFill="0" applyAlignment="0" applyProtection="0"/>
    <xf numFmtId="0" fontId="55" fillId="0" borderId="9" applyNumberFormat="0" applyFill="0" applyAlignment="0" applyProtection="0"/>
    <xf numFmtId="0" fontId="26" fillId="0" borderId="10" applyNumberFormat="0" applyFill="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26" fillId="0" borderId="0" applyNumberFormat="0" applyFill="0" applyBorder="0" applyAlignment="0" applyProtection="0"/>
    <xf numFmtId="0" fontId="88" fillId="0" borderId="0" applyNumberFormat="0" applyBorder="0" applyProtection="0">
      <alignment horizontal="center" textRotation="90"/>
    </xf>
    <xf numFmtId="0" fontId="46" fillId="0" borderId="0" applyNumberFormat="0" applyFill="0" applyBorder="0" applyAlignment="0" applyProtection="0"/>
    <xf numFmtId="0" fontId="77" fillId="0" borderId="0" applyNumberFormat="0" applyFill="0" applyBorder="0" applyAlignment="0" applyProtection="0">
      <alignment vertical="top"/>
      <protection locked="0"/>
    </xf>
    <xf numFmtId="0" fontId="46" fillId="0" borderId="0" applyNumberFormat="0" applyFill="0" applyBorder="0" applyAlignment="0" applyProtection="0"/>
    <xf numFmtId="0" fontId="89" fillId="0" borderId="0" applyNumberFormat="0" applyFill="0" applyBorder="0" applyAlignment="0" applyProtection="0">
      <alignment vertical="top"/>
      <protection locked="0"/>
    </xf>
    <xf numFmtId="0" fontId="81" fillId="0" borderId="0" applyNumberFormat="0" applyFill="0" applyBorder="0" applyAlignment="0" applyProtection="0"/>
    <xf numFmtId="0" fontId="27" fillId="26" borderId="1" applyNumberFormat="0" applyAlignment="0" applyProtection="0"/>
    <xf numFmtId="0" fontId="27" fillId="26" borderId="1" applyNumberFormat="0" applyAlignment="0" applyProtection="0"/>
    <xf numFmtId="0" fontId="27" fillId="26" borderId="1" applyNumberFormat="0" applyAlignment="0" applyProtection="0"/>
    <xf numFmtId="0" fontId="27" fillId="26" borderId="1" applyNumberFormat="0" applyAlignment="0" applyProtection="0"/>
    <xf numFmtId="0" fontId="27" fillId="26" borderId="1" applyNumberFormat="0" applyAlignment="0" applyProtection="0"/>
    <xf numFmtId="0" fontId="27" fillId="26" borderId="1" applyNumberFormat="0" applyAlignment="0" applyProtection="0"/>
    <xf numFmtId="0" fontId="27" fillId="26" borderId="1" applyNumberFormat="0" applyAlignment="0" applyProtection="0"/>
    <xf numFmtId="0" fontId="27" fillId="12" borderId="1" applyNumberFormat="0" applyAlignment="0" applyProtection="0"/>
    <xf numFmtId="0" fontId="30" fillId="50" borderId="11" applyNumberFormat="0" applyAlignment="0" applyProtection="0"/>
    <xf numFmtId="0" fontId="30" fillId="50" borderId="11" applyNumberFormat="0" applyAlignment="0" applyProtection="0"/>
    <xf numFmtId="0" fontId="30" fillId="50" borderId="11" applyNumberFormat="0" applyAlignment="0" applyProtection="0"/>
    <xf numFmtId="0" fontId="33" fillId="0" borderId="12" applyNumberFormat="0" applyFill="0" applyAlignment="0" applyProtection="0"/>
    <xf numFmtId="0" fontId="33" fillId="0" borderId="12" applyNumberFormat="0" applyFill="0" applyAlignment="0" applyProtection="0"/>
    <xf numFmtId="0" fontId="33" fillId="0" borderId="12" applyNumberFormat="0" applyFill="0" applyAlignment="0" applyProtection="0"/>
    <xf numFmtId="0" fontId="33" fillId="0" borderId="12" applyNumberFormat="0" applyFill="0" applyAlignment="0" applyProtection="0"/>
    <xf numFmtId="0" fontId="33" fillId="0" borderId="12" applyNumberFormat="0" applyFill="0" applyAlignment="0" applyProtection="0"/>
    <xf numFmtId="0" fontId="33" fillId="0" borderId="12" applyNumberFormat="0" applyFill="0" applyAlignment="0" applyProtection="0"/>
    <xf numFmtId="0" fontId="33" fillId="0" borderId="12" applyNumberFormat="0" applyFill="0" applyAlignment="0" applyProtection="0"/>
    <xf numFmtId="0" fontId="28" fillId="0" borderId="13" applyNumberFormat="0" applyFill="0" applyAlignment="0" applyProtection="0"/>
    <xf numFmtId="0" fontId="24" fillId="0" borderId="6" applyNumberFormat="0" applyFill="0" applyAlignment="0" applyProtection="0"/>
    <xf numFmtId="0" fontId="24" fillId="0" borderId="6" applyNumberFormat="0" applyFill="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6" fillId="0" borderId="6" applyNumberFormat="0" applyFill="0" applyAlignment="0" applyProtection="0"/>
    <xf numFmtId="0" fontId="25" fillId="0" borderId="8" applyNumberFormat="0" applyFill="0" applyAlignment="0" applyProtection="0"/>
    <xf numFmtId="0" fontId="37" fillId="0" borderId="8" applyNumberFormat="0" applyFill="0" applyAlignment="0" applyProtection="0"/>
    <xf numFmtId="0" fontId="26" fillId="0" borderId="10" applyNumberFormat="0" applyFill="0" applyAlignment="0" applyProtection="0"/>
    <xf numFmtId="0" fontId="38" fillId="0" borderId="10" applyNumberFormat="0" applyFill="0" applyAlignment="0" applyProtection="0"/>
    <xf numFmtId="0" fontId="26" fillId="0" borderId="0" applyNumberFormat="0" applyFill="0" applyBorder="0" applyAlignment="0" applyProtection="0"/>
    <xf numFmtId="0" fontId="38" fillId="0" borderId="0" applyNumberFormat="0" applyFill="0" applyBorder="0" applyAlignment="0" applyProtection="0"/>
    <xf numFmtId="0" fontId="39" fillId="0" borderId="0" applyNumberFormat="0" applyFill="0" applyBorder="0" applyAlignment="0" applyProtection="0"/>
    <xf numFmtId="0" fontId="31" fillId="0" borderId="0" applyNumberFormat="0" applyFill="0" applyBorder="0" applyAlignment="0" applyProtection="0"/>
    <xf numFmtId="4" fontId="9" fillId="0" borderId="0" applyAlignment="0"/>
    <xf numFmtId="4" fontId="9" fillId="0" borderId="0" applyAlignment="0"/>
    <xf numFmtId="4" fontId="9" fillId="0" borderId="0" applyAlignment="0"/>
    <xf numFmtId="4" fontId="9" fillId="0" borderId="0" applyAlignment="0"/>
    <xf numFmtId="4" fontId="9" fillId="0" borderId="0" applyAlignment="0"/>
    <xf numFmtId="4" fontId="9" fillId="0" borderId="0" applyAlignment="0"/>
    <xf numFmtId="4" fontId="9" fillId="0" borderId="0" applyAlignment="0"/>
    <xf numFmtId="4" fontId="56" fillId="0" borderId="0" applyAlignment="0"/>
    <xf numFmtId="4" fontId="56" fillId="0" borderId="0" applyAlignment="0"/>
    <xf numFmtId="4" fontId="56" fillId="0" borderId="0" applyAlignment="0"/>
    <xf numFmtId="4" fontId="56" fillId="0" borderId="0" applyAlignment="0"/>
    <xf numFmtId="4" fontId="56" fillId="0" borderId="0" applyAlignment="0"/>
    <xf numFmtId="4" fontId="56" fillId="0" borderId="0" applyAlignment="0"/>
    <xf numFmtId="4" fontId="56" fillId="0" borderId="0" applyAlignment="0"/>
    <xf numFmtId="0" fontId="8" fillId="0" borderId="0"/>
    <xf numFmtId="0" fontId="9" fillId="0" borderId="0"/>
    <xf numFmtId="0" fontId="13"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9"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7" fillId="0" borderId="0"/>
    <xf numFmtId="0" fontId="87" fillId="0" borderId="0"/>
    <xf numFmtId="0" fontId="59" fillId="0" borderId="0" applyNumberFormat="0" applyFont="0" applyFill="0" applyBorder="0" applyAlignment="0" applyProtection="0">
      <alignment vertical="top"/>
    </xf>
    <xf numFmtId="0" fontId="79" fillId="0" borderId="0"/>
    <xf numFmtId="0" fontId="9" fillId="0" borderId="0"/>
    <xf numFmtId="0" fontId="87" fillId="0" borderId="0"/>
    <xf numFmtId="0" fontId="13" fillId="0" borderId="0"/>
    <xf numFmtId="0" fontId="13" fillId="0" borderId="0"/>
    <xf numFmtId="0" fontId="40"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90" fillId="0" borderId="0"/>
    <xf numFmtId="0" fontId="9" fillId="0" borderId="0"/>
    <xf numFmtId="0" fontId="13" fillId="0" borderId="0"/>
    <xf numFmtId="0" fontId="13" fillId="0" borderId="0"/>
    <xf numFmtId="0" fontId="13" fillId="0" borderId="0"/>
    <xf numFmtId="0" fontId="13" fillId="0" borderId="0"/>
    <xf numFmtId="0" fontId="13"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3" fillId="0" borderId="0"/>
    <xf numFmtId="0" fontId="87"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7" fillId="0" borderId="0"/>
    <xf numFmtId="0" fontId="91"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9"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9" fillId="0" borderId="0"/>
    <xf numFmtId="0" fontId="9" fillId="0" borderId="0"/>
    <xf numFmtId="0" fontId="82"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3"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1"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9" fillId="0" borderId="0"/>
    <xf numFmtId="0" fontId="9" fillId="0" borderId="0"/>
    <xf numFmtId="0" fontId="9" fillId="0" borderId="0"/>
    <xf numFmtId="0" fontId="12" fillId="0" borderId="0"/>
    <xf numFmtId="0" fontId="12" fillId="0" borderId="0"/>
    <xf numFmtId="0" fontId="13" fillId="0" borderId="0"/>
    <xf numFmtId="0" fontId="17" fillId="0" borderId="0"/>
    <xf numFmtId="0" fontId="11" fillId="0" borderId="0"/>
    <xf numFmtId="0" fontId="12" fillId="0" borderId="0"/>
    <xf numFmtId="0" fontId="9" fillId="0" borderId="0"/>
    <xf numFmtId="0" fontId="17" fillId="0" borderId="0"/>
    <xf numFmtId="0" fontId="11" fillId="0" borderId="0"/>
    <xf numFmtId="0" fontId="12" fillId="0" borderId="0"/>
    <xf numFmtId="0" fontId="13" fillId="0" borderId="0"/>
    <xf numFmtId="0" fontId="9" fillId="0" borderId="0"/>
    <xf numFmtId="0" fontId="9" fillId="0" borderId="0"/>
    <xf numFmtId="0" fontId="12" fillId="0" borderId="0"/>
    <xf numFmtId="0" fontId="12" fillId="0" borderId="0"/>
    <xf numFmtId="0" fontId="13" fillId="0" borderId="0"/>
    <xf numFmtId="0" fontId="8" fillId="0" borderId="0"/>
    <xf numFmtId="0" fontId="12" fillId="0" borderId="0"/>
    <xf numFmtId="0" fontId="87" fillId="0" borderId="0"/>
    <xf numFmtId="0" fontId="12"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4" fillId="0" borderId="0"/>
    <xf numFmtId="0" fontId="57" fillId="0" borderId="0">
      <alignment horizontal="justify" vertical="top"/>
    </xf>
    <xf numFmtId="0" fontId="12" fillId="0" borderId="0"/>
    <xf numFmtId="0" fontId="9" fillId="0" borderId="0"/>
    <xf numFmtId="0" fontId="87" fillId="0" borderId="0"/>
    <xf numFmtId="0" fontId="13" fillId="0" borderId="0"/>
    <xf numFmtId="0" fontId="87" fillId="0" borderId="0">
      <alignment vertical="top"/>
    </xf>
    <xf numFmtId="0" fontId="9" fillId="0" borderId="0"/>
    <xf numFmtId="0" fontId="41" fillId="0" borderId="0"/>
    <xf numFmtId="0" fontId="41" fillId="0" borderId="0"/>
    <xf numFmtId="0" fontId="67" fillId="0" borderId="0"/>
    <xf numFmtId="0" fontId="12" fillId="0" borderId="0"/>
    <xf numFmtId="0" fontId="13" fillId="0" borderId="0"/>
    <xf numFmtId="0" fontId="12" fillId="0" borderId="0"/>
    <xf numFmtId="0" fontId="41" fillId="0" borderId="0"/>
    <xf numFmtId="0" fontId="41" fillId="0" borderId="0"/>
    <xf numFmtId="0" fontId="67" fillId="0" borderId="0"/>
    <xf numFmtId="0" fontId="41" fillId="0" borderId="0"/>
    <xf numFmtId="0" fontId="41" fillId="0" borderId="0"/>
    <xf numFmtId="0" fontId="67" fillId="0" borderId="0"/>
    <xf numFmtId="0" fontId="41" fillId="0" borderId="0"/>
    <xf numFmtId="0" fontId="41" fillId="0" borderId="0"/>
    <xf numFmtId="0" fontId="67" fillId="0" borderId="0"/>
    <xf numFmtId="0" fontId="41" fillId="0" borderId="0"/>
    <xf numFmtId="0" fontId="41" fillId="0" borderId="0"/>
    <xf numFmtId="0" fontId="67" fillId="0" borderId="0"/>
    <xf numFmtId="0" fontId="41" fillId="0" borderId="0"/>
    <xf numFmtId="0" fontId="41" fillId="0" borderId="0"/>
    <xf numFmtId="0" fontId="67" fillId="0" borderId="0"/>
    <xf numFmtId="0" fontId="41" fillId="0" borderId="0"/>
    <xf numFmtId="0" fontId="41" fillId="0" borderId="0"/>
    <xf numFmtId="0" fontId="67" fillId="0" borderId="0"/>
    <xf numFmtId="0" fontId="9" fillId="0" borderId="0"/>
    <xf numFmtId="0" fontId="17" fillId="0" borderId="0"/>
    <xf numFmtId="0" fontId="11"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41" fillId="0" borderId="0"/>
    <xf numFmtId="0" fontId="41" fillId="0" borderId="0"/>
    <xf numFmtId="0" fontId="41" fillId="0" borderId="0"/>
    <xf numFmtId="0" fontId="67" fillId="0" borderId="0"/>
    <xf numFmtId="0" fontId="41" fillId="0" borderId="0"/>
    <xf numFmtId="0" fontId="41" fillId="0" borderId="0"/>
    <xf numFmtId="0" fontId="67" fillId="0" borderId="0"/>
    <xf numFmtId="0" fontId="41" fillId="0" borderId="0"/>
    <xf numFmtId="0" fontId="67" fillId="0" borderId="0"/>
    <xf numFmtId="0" fontId="41" fillId="0" borderId="0"/>
    <xf numFmtId="0" fontId="41" fillId="0" borderId="0"/>
    <xf numFmtId="0" fontId="67" fillId="0" borderId="0"/>
    <xf numFmtId="0" fontId="41" fillId="0" borderId="0"/>
    <xf numFmtId="0" fontId="41" fillId="0" borderId="0"/>
    <xf numFmtId="0" fontId="67" fillId="0" borderId="0"/>
    <xf numFmtId="0" fontId="41" fillId="0" borderId="0"/>
    <xf numFmtId="0" fontId="41" fillId="0" borderId="0"/>
    <xf numFmtId="0" fontId="67" fillId="0" borderId="0"/>
    <xf numFmtId="0" fontId="41" fillId="0" borderId="0"/>
    <xf numFmtId="0" fontId="41" fillId="0" borderId="0"/>
    <xf numFmtId="0" fontId="67" fillId="0" borderId="0"/>
    <xf numFmtId="0" fontId="41" fillId="0" borderId="0"/>
    <xf numFmtId="0" fontId="41" fillId="0" borderId="0"/>
    <xf numFmtId="0" fontId="67" fillId="0" borderId="0"/>
    <xf numFmtId="0" fontId="41" fillId="0" borderId="0"/>
    <xf numFmtId="0" fontId="41" fillId="0" borderId="0"/>
    <xf numFmtId="0" fontId="67" fillId="0" borderId="0"/>
    <xf numFmtId="0" fontId="41" fillId="0" borderId="0"/>
    <xf numFmtId="0" fontId="41" fillId="0" borderId="0"/>
    <xf numFmtId="0" fontId="67" fillId="0" borderId="0"/>
    <xf numFmtId="0" fontId="41" fillId="0" borderId="0"/>
    <xf numFmtId="0" fontId="41" fillId="0" borderId="0"/>
    <xf numFmtId="0" fontId="67" fillId="0" borderId="0"/>
    <xf numFmtId="0" fontId="41" fillId="0" borderId="0"/>
    <xf numFmtId="0" fontId="41" fillId="0" borderId="0"/>
    <xf numFmtId="0" fontId="67" fillId="0" borderId="0"/>
    <xf numFmtId="0" fontId="41" fillId="0" borderId="0"/>
    <xf numFmtId="0" fontId="41" fillId="0" borderId="0"/>
    <xf numFmtId="0" fontId="67" fillId="0" borderId="0"/>
    <xf numFmtId="0" fontId="15" fillId="0" borderId="0"/>
    <xf numFmtId="0" fontId="8" fillId="0" borderId="0"/>
    <xf numFmtId="0" fontId="87" fillId="0" borderId="0"/>
    <xf numFmtId="0" fontId="8" fillId="0" borderId="0"/>
    <xf numFmtId="0" fontId="9" fillId="0" borderId="0"/>
    <xf numFmtId="0" fontId="9" fillId="0" borderId="0"/>
    <xf numFmtId="0" fontId="41" fillId="0" borderId="0"/>
    <xf numFmtId="0" fontId="67" fillId="0" borderId="0"/>
    <xf numFmtId="0" fontId="41" fillId="0" borderId="0"/>
    <xf numFmtId="0" fontId="41" fillId="0" borderId="0"/>
    <xf numFmtId="0" fontId="41" fillId="0" borderId="0"/>
    <xf numFmtId="0" fontId="67" fillId="0" borderId="0"/>
    <xf numFmtId="0" fontId="41" fillId="0" borderId="0"/>
    <xf numFmtId="0" fontId="41" fillId="0" borderId="0"/>
    <xf numFmtId="0" fontId="67" fillId="0" borderId="0"/>
    <xf numFmtId="0" fontId="41" fillId="0" borderId="0"/>
    <xf numFmtId="0" fontId="41" fillId="0" borderId="0"/>
    <xf numFmtId="0" fontId="67" fillId="0" borderId="0"/>
    <xf numFmtId="0" fontId="41" fillId="0" borderId="0"/>
    <xf numFmtId="0" fontId="41" fillId="0" borderId="0"/>
    <xf numFmtId="0" fontId="67" fillId="0" borderId="0"/>
    <xf numFmtId="0" fontId="41" fillId="0" borderId="0"/>
    <xf numFmtId="0" fontId="41" fillId="0" borderId="0"/>
    <xf numFmtId="0" fontId="67" fillId="0" borderId="0"/>
    <xf numFmtId="0" fontId="41" fillId="0" borderId="0"/>
    <xf numFmtId="0" fontId="41" fillId="0" borderId="0"/>
    <xf numFmtId="0" fontId="67" fillId="0" borderId="0"/>
    <xf numFmtId="0" fontId="9" fillId="0" borderId="0"/>
    <xf numFmtId="0" fontId="8" fillId="0" borderId="0"/>
    <xf numFmtId="0" fontId="41" fillId="0" borderId="0"/>
    <xf numFmtId="0" fontId="41" fillId="0" borderId="0"/>
    <xf numFmtId="0" fontId="67" fillId="0" borderId="0"/>
    <xf numFmtId="0" fontId="41" fillId="0" borderId="0"/>
    <xf numFmtId="0" fontId="41" fillId="0" borderId="0"/>
    <xf numFmtId="0" fontId="67" fillId="0" borderId="0"/>
    <xf numFmtId="0" fontId="41" fillId="0" borderId="0"/>
    <xf numFmtId="0" fontId="41" fillId="0" borderId="0"/>
    <xf numFmtId="0" fontId="41" fillId="0" borderId="0"/>
    <xf numFmtId="0" fontId="67" fillId="0" borderId="0"/>
    <xf numFmtId="0" fontId="41" fillId="0" borderId="0"/>
    <xf numFmtId="0" fontId="41" fillId="0" borderId="0"/>
    <xf numFmtId="0" fontId="67" fillId="0" borderId="0"/>
    <xf numFmtId="0" fontId="41" fillId="0" borderId="0"/>
    <xf numFmtId="0" fontId="67" fillId="0" borderId="0"/>
    <xf numFmtId="0" fontId="41" fillId="0" borderId="0"/>
    <xf numFmtId="0" fontId="41" fillId="0" borderId="0"/>
    <xf numFmtId="0" fontId="67" fillId="0" borderId="0"/>
    <xf numFmtId="0" fontId="13" fillId="0" borderId="0"/>
    <xf numFmtId="0" fontId="16" fillId="0" borderId="0"/>
    <xf numFmtId="0" fontId="9" fillId="0" borderId="0"/>
    <xf numFmtId="0" fontId="9" fillId="0" borderId="0"/>
    <xf numFmtId="0" fontId="9" fillId="0" borderId="0"/>
    <xf numFmtId="0" fontId="16" fillId="0" borderId="0"/>
    <xf numFmtId="0" fontId="58" fillId="0" borderId="0"/>
    <xf numFmtId="0" fontId="58" fillId="0" borderId="0"/>
    <xf numFmtId="0" fontId="92" fillId="0" borderId="0"/>
    <xf numFmtId="0" fontId="78" fillId="0" borderId="0"/>
    <xf numFmtId="0" fontId="9" fillId="0" borderId="0"/>
    <xf numFmtId="0" fontId="87" fillId="0" borderId="0"/>
    <xf numFmtId="0" fontId="14" fillId="0" borderId="0"/>
    <xf numFmtId="0" fontId="8" fillId="0" borderId="0"/>
    <xf numFmtId="0" fontId="9" fillId="0" borderId="0"/>
    <xf numFmtId="0" fontId="59" fillId="0" borderId="0"/>
    <xf numFmtId="0" fontId="9" fillId="0" borderId="0"/>
    <xf numFmtId="0" fontId="8" fillId="0" borderId="0"/>
    <xf numFmtId="0" fontId="87" fillId="0" borderId="0"/>
    <xf numFmtId="0" fontId="73" fillId="0" borderId="0"/>
    <xf numFmtId="0" fontId="9" fillId="0" borderId="0"/>
    <xf numFmtId="0" fontId="9" fillId="0" borderId="0"/>
    <xf numFmtId="0" fontId="9" fillId="0" borderId="0"/>
    <xf numFmtId="0" fontId="9" fillId="0" borderId="0"/>
    <xf numFmtId="0" fontId="9" fillId="0" borderId="0"/>
    <xf numFmtId="0" fontId="12" fillId="0" borderId="0"/>
    <xf numFmtId="0" fontId="12" fillId="0" borderId="0"/>
    <xf numFmtId="0" fontId="13" fillId="0" borderId="0"/>
    <xf numFmtId="0" fontId="13" fillId="0" borderId="0"/>
    <xf numFmtId="0" fontId="12" fillId="0" borderId="0"/>
    <xf numFmtId="0" fontId="8" fillId="0" borderId="0"/>
    <xf numFmtId="0" fontId="8" fillId="0" borderId="0"/>
    <xf numFmtId="0" fontId="87" fillId="0" borderId="0"/>
    <xf numFmtId="0" fontId="93"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3" fillId="0" borderId="0"/>
    <xf numFmtId="0" fontId="13" fillId="0" borderId="0"/>
    <xf numFmtId="0" fontId="13" fillId="0" borderId="0"/>
    <xf numFmtId="0" fontId="13" fillId="0" borderId="0"/>
    <xf numFmtId="0" fontId="13" fillId="0" borderId="0"/>
    <xf numFmtId="0" fontId="87" fillId="0" borderId="0"/>
    <xf numFmtId="0" fontId="87" fillId="0" borderId="0"/>
    <xf numFmtId="0" fontId="60" fillId="26" borderId="0" applyNumberFormat="0" applyBorder="0" applyAlignment="0" applyProtection="0"/>
    <xf numFmtId="0" fontId="60" fillId="26" borderId="0" applyNumberFormat="0" applyBorder="0" applyAlignment="0" applyProtection="0"/>
    <xf numFmtId="0" fontId="60" fillId="26" borderId="0" applyNumberFormat="0" applyBorder="0" applyAlignment="0" applyProtection="0"/>
    <xf numFmtId="0" fontId="60" fillId="26" borderId="0" applyNumberFormat="0" applyBorder="0" applyAlignment="0" applyProtection="0"/>
    <xf numFmtId="0" fontId="60" fillId="26" borderId="0" applyNumberFormat="0" applyBorder="0" applyAlignment="0" applyProtection="0"/>
    <xf numFmtId="0" fontId="60" fillId="26" borderId="0" applyNumberFormat="0" applyBorder="0" applyAlignment="0" applyProtection="0"/>
    <xf numFmtId="0" fontId="60" fillId="26" borderId="0" applyNumberFormat="0" applyBorder="0" applyAlignment="0" applyProtection="0"/>
    <xf numFmtId="0" fontId="29" fillId="51" borderId="0" applyNumberFormat="0" applyBorder="0" applyAlignment="0" applyProtection="0"/>
    <xf numFmtId="0" fontId="29" fillId="26" borderId="0" applyNumberFormat="0" applyBorder="0" applyAlignment="0" applyProtection="0"/>
    <xf numFmtId="0" fontId="29" fillId="26" borderId="0" applyNumberFormat="0" applyBorder="0" applyAlignment="0" applyProtection="0"/>
    <xf numFmtId="0" fontId="43" fillId="26" borderId="0" applyNumberFormat="0" applyBorder="0" applyAlignment="0" applyProtection="0"/>
    <xf numFmtId="0" fontId="43" fillId="26" borderId="0" applyNumberFormat="0" applyBorder="0" applyAlignment="0" applyProtection="0"/>
    <xf numFmtId="176" fontId="61" fillId="0" borderId="0"/>
    <xf numFmtId="176" fontId="61" fillId="0" borderId="0"/>
    <xf numFmtId="176" fontId="71" fillId="0" borderId="0"/>
    <xf numFmtId="0" fontId="9" fillId="0" borderId="0"/>
    <xf numFmtId="0" fontId="12" fillId="0" borderId="0"/>
    <xf numFmtId="179" fontId="9" fillId="0" borderId="0"/>
    <xf numFmtId="0" fontId="15" fillId="0" borderId="0"/>
    <xf numFmtId="0" fontId="13" fillId="0" borderId="0"/>
    <xf numFmtId="0" fontId="13" fillId="0" borderId="0"/>
    <xf numFmtId="0" fontId="9" fillId="0" borderId="0"/>
    <xf numFmtId="0" fontId="15" fillId="0" borderId="0"/>
    <xf numFmtId="0" fontId="84" fillId="0" borderId="0"/>
    <xf numFmtId="0" fontId="87" fillId="0" borderId="0"/>
    <xf numFmtId="0" fontId="8" fillId="0" borderId="0"/>
    <xf numFmtId="0" fontId="94" fillId="0" borderId="0"/>
    <xf numFmtId="0" fontId="15" fillId="0" borderId="0"/>
    <xf numFmtId="0" fontId="9" fillId="0" borderId="0"/>
    <xf numFmtId="0" fontId="87" fillId="0" borderId="0"/>
    <xf numFmtId="0" fontId="87" fillId="0" borderId="0"/>
    <xf numFmtId="0" fontId="15" fillId="0" borderId="0"/>
    <xf numFmtId="0" fontId="87" fillId="0" borderId="0"/>
    <xf numFmtId="0" fontId="87" fillId="0" borderId="0"/>
    <xf numFmtId="0" fontId="87" fillId="0" borderId="0"/>
    <xf numFmtId="0" fontId="87" fillId="0" borderId="0"/>
    <xf numFmtId="0" fontId="87" fillId="0" borderId="0"/>
    <xf numFmtId="0" fontId="87" fillId="0" borderId="0"/>
    <xf numFmtId="0" fontId="12" fillId="0" borderId="0"/>
    <xf numFmtId="179" fontId="74" fillId="0" borderId="0"/>
    <xf numFmtId="0" fontId="12" fillId="0" borderId="0"/>
    <xf numFmtId="0" fontId="9" fillId="18" borderId="14" applyNumberFormat="0" applyAlignment="0" applyProtection="0"/>
    <xf numFmtId="0" fontId="9" fillId="18" borderId="14" applyNumberFormat="0" applyAlignment="0" applyProtection="0"/>
    <xf numFmtId="0" fontId="9" fillId="18" borderId="14" applyNumberFormat="0" applyAlignment="0" applyProtection="0"/>
    <xf numFmtId="0" fontId="9" fillId="19" borderId="14" applyNumberFormat="0" applyAlignment="0" applyProtection="0"/>
    <xf numFmtId="0" fontId="9" fillId="18" borderId="14" applyNumberFormat="0" applyAlignment="0" applyProtection="0"/>
    <xf numFmtId="0" fontId="9" fillId="18" borderId="14" applyNumberFormat="0" applyAlignment="0" applyProtection="0"/>
    <xf numFmtId="0" fontId="9" fillId="19" borderId="14" applyNumberFormat="0" applyAlignment="0" applyProtection="0"/>
    <xf numFmtId="0" fontId="9" fillId="18" borderId="14" applyNumberFormat="0" applyAlignment="0" applyProtection="0"/>
    <xf numFmtId="0" fontId="9" fillId="18" borderId="14" applyNumberFormat="0" applyAlignment="0" applyProtection="0"/>
    <xf numFmtId="0" fontId="9" fillId="19" borderId="14" applyNumberFormat="0" applyAlignment="0" applyProtection="0"/>
    <xf numFmtId="0" fontId="9" fillId="18" borderId="14" applyNumberFormat="0" applyAlignment="0" applyProtection="0"/>
    <xf numFmtId="0" fontId="9" fillId="18" borderId="14" applyNumberFormat="0" applyAlignment="0" applyProtection="0"/>
    <xf numFmtId="0" fontId="9" fillId="19" borderId="14" applyNumberFormat="0" applyAlignment="0" applyProtection="0"/>
    <xf numFmtId="0" fontId="9" fillId="18" borderId="14" applyNumberFormat="0" applyAlignment="0" applyProtection="0"/>
    <xf numFmtId="0" fontId="9" fillId="18" borderId="14" applyNumberFormat="0" applyAlignment="0" applyProtection="0"/>
    <xf numFmtId="0" fontId="9" fillId="19" borderId="14" applyNumberFormat="0" applyAlignment="0" applyProtection="0"/>
    <xf numFmtId="0" fontId="9" fillId="18" borderId="14" applyNumberFormat="0" applyAlignment="0" applyProtection="0"/>
    <xf numFmtId="0" fontId="9" fillId="18" borderId="14" applyNumberFormat="0" applyAlignment="0" applyProtection="0"/>
    <xf numFmtId="0" fontId="9" fillId="19" borderId="14" applyNumberFormat="0" applyAlignment="0" applyProtection="0"/>
    <xf numFmtId="0" fontId="9" fillId="18" borderId="14" applyNumberFormat="0" applyAlignment="0" applyProtection="0"/>
    <xf numFmtId="0" fontId="9" fillId="19" borderId="14" applyNumberFormat="0" applyAlignment="0" applyProtection="0"/>
    <xf numFmtId="0" fontId="74" fillId="52" borderId="14" applyNumberFormat="0" applyFont="0" applyAlignment="0" applyProtection="0"/>
    <xf numFmtId="9" fontId="9" fillId="0" borderId="0" applyFill="0" applyBorder="0" applyAlignment="0" applyProtection="0"/>
    <xf numFmtId="9" fontId="17" fillId="0" borderId="0" applyFill="0" applyBorder="0" applyAlignment="0" applyProtection="0"/>
    <xf numFmtId="9" fontId="11" fillId="0" borderId="0" applyFill="0" applyBorder="0" applyAlignment="0" applyProtection="0"/>
    <xf numFmtId="9" fontId="34" fillId="0" borderId="0" applyFont="0" applyFill="0" applyBorder="0" applyAlignment="0" applyProtection="0"/>
    <xf numFmtId="9" fontId="9" fillId="0" borderId="0" applyFill="0" applyBorder="0" applyAlignment="0" applyProtection="0"/>
    <xf numFmtId="0" fontId="9" fillId="18" borderId="14" applyNumberFormat="0" applyAlignment="0" applyProtection="0"/>
    <xf numFmtId="0" fontId="9" fillId="18" borderId="14" applyNumberFormat="0" applyAlignment="0" applyProtection="0"/>
    <xf numFmtId="0" fontId="12" fillId="18" borderId="14" applyNumberFormat="0" applyAlignment="0" applyProtection="0"/>
    <xf numFmtId="0" fontId="12" fillId="18" borderId="14" applyNumberFormat="0" applyAlignment="0" applyProtection="0"/>
    <xf numFmtId="0" fontId="12" fillId="19" borderId="14" applyNumberFormat="0" applyAlignment="0" applyProtection="0"/>
    <xf numFmtId="0" fontId="33" fillId="0" borderId="0" applyNumberFormat="0" applyFill="0" applyBorder="0" applyAlignment="0" applyProtection="0"/>
    <xf numFmtId="0" fontId="30" fillId="46" borderId="11" applyNumberFormat="0" applyAlignment="0" applyProtection="0"/>
    <xf numFmtId="0" fontId="30" fillId="46" borderId="11" applyNumberFormat="0" applyAlignment="0" applyProtection="0"/>
    <xf numFmtId="0" fontId="30" fillId="46" borderId="11" applyNumberFormat="0" applyAlignment="0" applyProtection="0"/>
    <xf numFmtId="0" fontId="30" fillId="46" borderId="11" applyNumberFormat="0" applyAlignment="0" applyProtection="0"/>
    <xf numFmtId="0" fontId="30" fillId="46" borderId="11" applyNumberFormat="0" applyAlignment="0" applyProtection="0"/>
    <xf numFmtId="0" fontId="30" fillId="46" borderId="11" applyNumberFormat="0" applyAlignment="0" applyProtection="0"/>
    <xf numFmtId="0" fontId="30" fillId="46" borderId="11" applyNumberFormat="0" applyAlignment="0" applyProtection="0"/>
    <xf numFmtId="0" fontId="30" fillId="46" borderId="11" applyNumberFormat="0" applyAlignment="0" applyProtection="0"/>
    <xf numFmtId="0" fontId="30" fillId="46" borderId="11" applyNumberFormat="0" applyAlignment="0" applyProtection="0"/>
    <xf numFmtId="0" fontId="30" fillId="46" borderId="11" applyNumberFormat="0" applyAlignment="0" applyProtection="0"/>
    <xf numFmtId="0" fontId="30" fillId="46" borderId="11" applyNumberFormat="0" applyAlignment="0" applyProtection="0"/>
    <xf numFmtId="0" fontId="30" fillId="46" borderId="11" applyNumberFormat="0" applyAlignment="0" applyProtection="0"/>
    <xf numFmtId="0" fontId="22" fillId="0" borderId="0" applyNumberFormat="0" applyFill="0" applyBorder="0" applyAlignment="0" applyProtection="0"/>
    <xf numFmtId="0" fontId="44" fillId="0" borderId="0" applyBorder="0" applyProtection="0">
      <alignment vertical="top" wrapText="1"/>
    </xf>
    <xf numFmtId="0" fontId="75" fillId="0" borderId="0" applyFill="0">
      <alignment wrapText="1"/>
    </xf>
    <xf numFmtId="0" fontId="18" fillId="53" borderId="0" applyNumberFormat="0" applyBorder="0" applyAlignment="0" applyProtection="0"/>
    <xf numFmtId="0" fontId="18" fillId="53" borderId="0" applyNumberFormat="0" applyBorder="0" applyAlignment="0" applyProtection="0"/>
    <xf numFmtId="0" fontId="18" fillId="53" borderId="0" applyNumberFormat="0" applyBorder="0" applyAlignment="0" applyProtection="0"/>
    <xf numFmtId="0" fontId="18" fillId="53" borderId="0" applyNumberFormat="0" applyBorder="0" applyAlignment="0" applyProtection="0"/>
    <xf numFmtId="0" fontId="18" fillId="53" borderId="0" applyNumberFormat="0" applyBorder="0" applyAlignment="0" applyProtection="0"/>
    <xf numFmtId="0" fontId="18" fillId="54" borderId="0" applyNumberFormat="0" applyBorder="0" applyAlignment="0" applyProtection="0"/>
    <xf numFmtId="0" fontId="18" fillId="44" borderId="0" applyNumberFormat="0" applyBorder="0" applyAlignment="0" applyProtection="0"/>
    <xf numFmtId="0" fontId="18" fillId="44" borderId="0" applyNumberFormat="0" applyBorder="0" applyAlignment="0" applyProtection="0"/>
    <xf numFmtId="0" fontId="18" fillId="44" borderId="0" applyNumberFormat="0" applyBorder="0" applyAlignment="0" applyProtection="0"/>
    <xf numFmtId="0" fontId="18" fillId="44" borderId="0" applyNumberFormat="0" applyBorder="0" applyAlignment="0" applyProtection="0"/>
    <xf numFmtId="0" fontId="18" fillId="55" borderId="0" applyNumberFormat="0" applyBorder="0" applyAlignment="0" applyProtection="0"/>
    <xf numFmtId="0" fontId="18" fillId="56" borderId="0" applyNumberFormat="0" applyBorder="0" applyAlignment="0" applyProtection="0"/>
    <xf numFmtId="0" fontId="18" fillId="56" borderId="0" applyNumberFormat="0" applyBorder="0" applyAlignment="0" applyProtection="0"/>
    <xf numFmtId="0" fontId="18" fillId="56" borderId="0" applyNumberFormat="0" applyBorder="0" applyAlignment="0" applyProtection="0"/>
    <xf numFmtId="0" fontId="18" fillId="43" borderId="0" applyNumberFormat="0" applyBorder="0" applyAlignment="0" applyProtection="0"/>
    <xf numFmtId="0" fontId="18" fillId="43" borderId="0" applyNumberFormat="0" applyBorder="0" applyAlignment="0" applyProtection="0"/>
    <xf numFmtId="0" fontId="18" fillId="57" borderId="0" applyNumberFormat="0" applyBorder="0" applyAlignment="0" applyProtection="0"/>
    <xf numFmtId="0" fontId="18" fillId="29" borderId="0" applyNumberFormat="0" applyBorder="0" applyAlignment="0" applyProtection="0"/>
    <xf numFmtId="0" fontId="18" fillId="29" borderId="0" applyNumberFormat="0" applyBorder="0" applyAlignment="0" applyProtection="0"/>
    <xf numFmtId="0" fontId="18" fillId="29" borderId="0" applyNumberFormat="0" applyBorder="0" applyAlignment="0" applyProtection="0"/>
    <xf numFmtId="0" fontId="18" fillId="31" borderId="0" applyNumberFormat="0" applyBorder="0" applyAlignment="0" applyProtection="0"/>
    <xf numFmtId="0" fontId="18" fillId="31" borderId="0" applyNumberFormat="0" applyBorder="0" applyAlignment="0" applyProtection="0"/>
    <xf numFmtId="0" fontId="18" fillId="31" borderId="0" applyNumberFormat="0" applyBorder="0" applyAlignment="0" applyProtection="0"/>
    <xf numFmtId="0" fontId="18" fillId="58" borderId="0" applyNumberFormat="0" applyBorder="0" applyAlignment="0" applyProtection="0"/>
    <xf numFmtId="0" fontId="18" fillId="58" borderId="0" applyNumberFormat="0" applyBorder="0" applyAlignment="0" applyProtection="0"/>
    <xf numFmtId="0" fontId="18" fillId="58" borderId="0" applyNumberFormat="0" applyBorder="0" applyAlignment="0" applyProtection="0"/>
    <xf numFmtId="0" fontId="18" fillId="34" borderId="0" applyNumberFormat="0" applyBorder="0" applyAlignment="0" applyProtection="0"/>
    <xf numFmtId="0" fontId="18" fillId="34" borderId="0" applyNumberFormat="0" applyBorder="0" applyAlignment="0" applyProtection="0"/>
    <xf numFmtId="0" fontId="18" fillId="59" borderId="0" applyNumberFormat="0" applyBorder="0" applyAlignment="0" applyProtection="0"/>
    <xf numFmtId="0" fontId="28" fillId="0" borderId="13" applyNumberFormat="0" applyFill="0" applyAlignment="0" applyProtection="0"/>
    <xf numFmtId="0" fontId="29" fillId="0" borderId="15" applyNumberFormat="0" applyFill="0" applyAlignment="0" applyProtection="0"/>
    <xf numFmtId="0" fontId="21" fillId="48" borderId="2" applyNumberFormat="0" applyAlignment="0" applyProtection="0"/>
    <xf numFmtId="0" fontId="21" fillId="48" borderId="2" applyNumberFormat="0" applyAlignment="0" applyProtection="0"/>
    <xf numFmtId="49" fontId="62" fillId="50" borderId="16">
      <alignment horizontal="center" vertical="top" wrapText="1"/>
    </xf>
    <xf numFmtId="49" fontId="63" fillId="50" borderId="16">
      <alignment horizontal="center" vertical="top" wrapText="1"/>
    </xf>
    <xf numFmtId="49" fontId="72" fillId="60" borderId="17">
      <alignment horizontal="center" vertical="top" wrapText="1"/>
    </xf>
    <xf numFmtId="0" fontId="20" fillId="50" borderId="1" applyNumberFormat="0" applyAlignment="0" applyProtection="0"/>
    <xf numFmtId="0" fontId="20" fillId="50" borderId="1" applyNumberFormat="0" applyAlignment="0" applyProtection="0"/>
    <xf numFmtId="0" fontId="20" fillId="50" borderId="1" applyNumberFormat="0" applyAlignment="0" applyProtection="0"/>
    <xf numFmtId="0" fontId="45" fillId="50" borderId="1" applyNumberFormat="0" applyAlignment="0" applyProtection="0"/>
    <xf numFmtId="0" fontId="45" fillId="50" borderId="1" applyNumberFormat="0" applyAlignment="0" applyProtection="0"/>
    <xf numFmtId="0" fontId="45" fillId="50" borderId="1" applyNumberFormat="0" applyAlignment="0" applyProtection="0"/>
    <xf numFmtId="0" fontId="95" fillId="0" borderId="0" applyNumberFormat="0" applyBorder="0" applyProtection="0"/>
    <xf numFmtId="168" fontId="95" fillId="0" borderId="0" applyBorder="0" applyProtection="0"/>
    <xf numFmtId="0" fontId="80" fillId="46" borderId="0">
      <alignment horizontal="right" vertical="top"/>
    </xf>
    <xf numFmtId="0" fontId="80" fillId="46" borderId="0">
      <alignment horizontal="left" vertical="top"/>
    </xf>
    <xf numFmtId="0" fontId="80" fillId="46" borderId="0">
      <alignment horizontal="left" vertical="top"/>
    </xf>
    <xf numFmtId="4" fontId="9" fillId="0" borderId="18" applyAlignment="0"/>
    <xf numFmtId="4" fontId="9" fillId="0" borderId="18" applyAlignment="0"/>
    <xf numFmtId="4" fontId="9" fillId="0" borderId="18" applyAlignment="0"/>
    <xf numFmtId="4" fontId="9" fillId="0" borderId="18" applyAlignment="0"/>
    <xf numFmtId="4" fontId="9" fillId="0" borderId="18" applyAlignment="0"/>
    <xf numFmtId="4" fontId="9" fillId="0" borderId="18" applyAlignment="0"/>
    <xf numFmtId="4" fontId="9" fillId="0" borderId="18" applyAlignment="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6" borderId="0" applyNumberFormat="0" applyBorder="0" applyAlignment="0" applyProtection="0"/>
    <xf numFmtId="0" fontId="42" fillId="0" borderId="0"/>
    <xf numFmtId="0" fontId="12" fillId="0" borderId="0"/>
    <xf numFmtId="0" fontId="47" fillId="0" borderId="0"/>
    <xf numFmtId="0" fontId="68" fillId="0" borderId="0"/>
    <xf numFmtId="0" fontId="85" fillId="0" borderId="0">
      <alignment horizontal="justify" vertical="top" wrapText="1"/>
    </xf>
    <xf numFmtId="0" fontId="76" fillId="0" borderId="0"/>
    <xf numFmtId="0" fontId="12" fillId="0" borderId="0"/>
    <xf numFmtId="0" fontId="8" fillId="0" borderId="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32" fillId="0" borderId="19" applyNumberFormat="0" applyFill="0" applyAlignment="0" applyProtection="0"/>
    <xf numFmtId="0" fontId="32" fillId="0" borderId="19" applyNumberFormat="0" applyFill="0" applyAlignment="0" applyProtection="0"/>
    <xf numFmtId="0" fontId="32" fillId="0" borderId="19" applyNumberFormat="0" applyFill="0" applyAlignment="0" applyProtection="0"/>
    <xf numFmtId="0" fontId="32" fillId="0" borderId="19" applyNumberFormat="0" applyFill="0" applyAlignment="0" applyProtection="0"/>
    <xf numFmtId="0" fontId="32" fillId="0" borderId="19" applyNumberFormat="0" applyFill="0" applyAlignment="0" applyProtection="0"/>
    <xf numFmtId="0" fontId="32" fillId="0" borderId="19" applyNumberFormat="0" applyFill="0" applyAlignment="0" applyProtection="0"/>
    <xf numFmtId="0" fontId="32" fillId="0" borderId="19" applyNumberFormat="0" applyFill="0" applyAlignment="0" applyProtection="0"/>
    <xf numFmtId="0" fontId="32" fillId="0" borderId="20" applyNumberFormat="0" applyFill="0" applyAlignment="0" applyProtection="0"/>
    <xf numFmtId="169" fontId="8" fillId="0" borderId="0" applyFill="0" applyBorder="0" applyAlignment="0" applyProtection="0"/>
    <xf numFmtId="169" fontId="8" fillId="0" borderId="0" applyFill="0" applyBorder="0" applyAlignment="0" applyProtection="0"/>
    <xf numFmtId="175" fontId="50" fillId="0" borderId="0" applyFill="0" applyBorder="0" applyAlignment="0" applyProtection="0"/>
    <xf numFmtId="175" fontId="8" fillId="0" borderId="0" applyFill="0" applyBorder="0" applyAlignment="0" applyProtection="0"/>
    <xf numFmtId="167" fontId="67" fillId="0" borderId="0" applyFont="0" applyFill="0" applyBorder="0" applyAlignment="0" applyProtection="0"/>
    <xf numFmtId="169" fontId="8" fillId="0" borderId="0" applyFill="0" applyBorder="0" applyAlignment="0" applyProtection="0"/>
    <xf numFmtId="175" fontId="50" fillId="0" borderId="0" applyFill="0" applyBorder="0" applyAlignment="0" applyProtection="0"/>
    <xf numFmtId="175" fontId="8" fillId="0" borderId="0" applyFill="0" applyBorder="0" applyAlignment="0" applyProtection="0"/>
    <xf numFmtId="167" fontId="67" fillId="0" borderId="0" applyFont="0" applyFill="0" applyBorder="0" applyAlignment="0" applyProtection="0"/>
    <xf numFmtId="175" fontId="50" fillId="0" borderId="0" applyFill="0" applyBorder="0" applyAlignment="0" applyProtection="0"/>
    <xf numFmtId="175" fontId="8" fillId="0" borderId="0" applyFill="0" applyBorder="0" applyAlignment="0" applyProtection="0"/>
    <xf numFmtId="167" fontId="67" fillId="0" borderId="0" applyFont="0" applyFill="0" applyBorder="0" applyAlignment="0" applyProtection="0"/>
    <xf numFmtId="169" fontId="8" fillId="0" borderId="0" applyFill="0" applyBorder="0" applyAlignment="0" applyProtection="0"/>
    <xf numFmtId="175" fontId="50" fillId="0" borderId="0" applyFill="0" applyBorder="0" applyAlignment="0" applyProtection="0"/>
    <xf numFmtId="175" fontId="8" fillId="0" borderId="0" applyFill="0" applyBorder="0" applyAlignment="0" applyProtection="0"/>
    <xf numFmtId="167" fontId="67" fillId="0" borderId="0" applyFont="0" applyFill="0" applyBorder="0" applyAlignment="0" applyProtection="0"/>
    <xf numFmtId="169" fontId="8" fillId="0" borderId="0" applyFill="0" applyBorder="0" applyAlignment="0" applyProtection="0"/>
    <xf numFmtId="175" fontId="50" fillId="0" borderId="0" applyFill="0" applyBorder="0" applyAlignment="0" applyProtection="0"/>
    <xf numFmtId="175" fontId="8" fillId="0" borderId="0" applyFill="0" applyBorder="0" applyAlignment="0" applyProtection="0"/>
    <xf numFmtId="167" fontId="67" fillId="0" borderId="0" applyFont="0" applyFill="0" applyBorder="0" applyAlignment="0" applyProtection="0"/>
    <xf numFmtId="169" fontId="8" fillId="0" borderId="0" applyFill="0" applyBorder="0" applyAlignment="0" applyProtection="0"/>
    <xf numFmtId="175" fontId="50" fillId="0" borderId="0" applyFill="0" applyBorder="0" applyAlignment="0" applyProtection="0"/>
    <xf numFmtId="175" fontId="8" fillId="0" borderId="0" applyFill="0" applyBorder="0" applyAlignment="0" applyProtection="0"/>
    <xf numFmtId="167" fontId="67" fillId="0" borderId="0" applyFont="0" applyFill="0" applyBorder="0" applyAlignment="0" applyProtection="0"/>
    <xf numFmtId="169" fontId="8" fillId="0" borderId="0" applyFill="0" applyBorder="0" applyAlignment="0" applyProtection="0"/>
    <xf numFmtId="175" fontId="50" fillId="0" borderId="0" applyFill="0" applyBorder="0" applyAlignment="0" applyProtection="0"/>
    <xf numFmtId="175" fontId="8" fillId="0" borderId="0" applyFill="0" applyBorder="0" applyAlignment="0" applyProtection="0"/>
    <xf numFmtId="167" fontId="67" fillId="0" borderId="0" applyFont="0" applyFill="0" applyBorder="0" applyAlignment="0" applyProtection="0"/>
    <xf numFmtId="169" fontId="8" fillId="0" borderId="0" applyFill="0" applyBorder="0" applyAlignment="0" applyProtection="0"/>
    <xf numFmtId="175" fontId="50" fillId="0" borderId="0" applyFill="0" applyBorder="0" applyAlignment="0" applyProtection="0"/>
    <xf numFmtId="175" fontId="8" fillId="0" borderId="0" applyFill="0" applyBorder="0" applyAlignment="0" applyProtection="0"/>
    <xf numFmtId="167" fontId="67" fillId="0" borderId="0" applyFont="0" applyFill="0" applyBorder="0" applyAlignment="0" applyProtection="0"/>
    <xf numFmtId="169" fontId="8" fillId="0" borderId="0" applyFill="0" applyBorder="0" applyAlignment="0" applyProtection="0"/>
    <xf numFmtId="175" fontId="50" fillId="0" borderId="0" applyFill="0" applyBorder="0" applyAlignment="0" applyProtection="0"/>
    <xf numFmtId="175" fontId="8" fillId="0" borderId="0" applyFill="0" applyBorder="0" applyAlignment="0" applyProtection="0"/>
    <xf numFmtId="167" fontId="67" fillId="0" borderId="0" applyFont="0" applyFill="0" applyBorder="0" applyAlignment="0" applyProtection="0"/>
    <xf numFmtId="169" fontId="8" fillId="0" borderId="0" applyFill="0" applyBorder="0" applyAlignment="0" applyProtection="0"/>
    <xf numFmtId="175" fontId="50" fillId="0" borderId="0" applyFill="0" applyBorder="0" applyAlignment="0" applyProtection="0"/>
    <xf numFmtId="167" fontId="15" fillId="0" borderId="0" applyFont="0" applyFill="0" applyBorder="0" applyAlignment="0" applyProtection="0"/>
    <xf numFmtId="175" fontId="8" fillId="0" borderId="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9" fontId="8" fillId="0" borderId="0" applyFill="0" applyBorder="0" applyAlignment="0" applyProtection="0"/>
    <xf numFmtId="175" fontId="50" fillId="0" borderId="0" applyFill="0" applyBorder="0" applyAlignment="0" applyProtection="0"/>
    <xf numFmtId="175" fontId="8" fillId="0" borderId="0" applyFill="0" applyBorder="0" applyAlignment="0" applyProtection="0"/>
    <xf numFmtId="167" fontId="13" fillId="0" borderId="0" applyFont="0" applyFill="0" applyBorder="0" applyAlignment="0" applyProtection="0"/>
    <xf numFmtId="169" fontId="9" fillId="0" borderId="0" applyFill="0" applyBorder="0" applyAlignment="0" applyProtection="0"/>
    <xf numFmtId="175" fontId="9" fillId="0" borderId="0" applyFill="0" applyBorder="0" applyAlignment="0" applyProtection="0"/>
    <xf numFmtId="169" fontId="8" fillId="0" borderId="0" applyFill="0" applyBorder="0" applyAlignment="0" applyProtection="0"/>
    <xf numFmtId="175" fontId="8" fillId="0" borderId="0" applyFill="0" applyBorder="0" applyAlignment="0" applyProtection="0"/>
    <xf numFmtId="175" fontId="50" fillId="0" borderId="0" applyFill="0" applyBorder="0" applyAlignment="0" applyProtection="0"/>
    <xf numFmtId="167" fontId="9" fillId="0" borderId="0" applyFont="0" applyFill="0" applyBorder="0" applyAlignment="0" applyProtection="0"/>
    <xf numFmtId="175" fontId="50" fillId="0" borderId="0" applyFill="0" applyBorder="0" applyAlignment="0" applyProtection="0"/>
    <xf numFmtId="175" fontId="8" fillId="0" borderId="0" applyFill="0" applyBorder="0" applyAlignment="0" applyProtection="0"/>
    <xf numFmtId="167" fontId="13" fillId="0" borderId="0" applyFont="0" applyFill="0" applyBorder="0" applyAlignment="0" applyProtection="0"/>
    <xf numFmtId="169" fontId="8" fillId="0" borderId="0" applyFill="0" applyBorder="0" applyAlignment="0" applyProtection="0"/>
    <xf numFmtId="175" fontId="9" fillId="0" borderId="0" applyFill="0" applyBorder="0" applyAlignment="0" applyProtection="0"/>
    <xf numFmtId="175" fontId="50" fillId="0" borderId="0" applyFill="0" applyBorder="0" applyAlignment="0" applyProtection="0"/>
    <xf numFmtId="175" fontId="8" fillId="0" borderId="0" applyFill="0" applyBorder="0" applyAlignment="0" applyProtection="0"/>
    <xf numFmtId="167" fontId="13" fillId="0" borderId="0" applyFont="0" applyFill="0" applyBorder="0" applyAlignment="0" applyProtection="0"/>
    <xf numFmtId="175" fontId="9" fillId="0" borderId="0" applyFill="0" applyBorder="0" applyAlignment="0" applyProtection="0"/>
    <xf numFmtId="175" fontId="9" fillId="0" borderId="0" applyFill="0" applyBorder="0" applyAlignment="0" applyProtection="0"/>
    <xf numFmtId="175" fontId="9" fillId="0" borderId="0" applyFill="0" applyBorder="0" applyAlignment="0" applyProtection="0"/>
    <xf numFmtId="175" fontId="8" fillId="0" borderId="0" applyFill="0" applyBorder="0" applyAlignment="0" applyProtection="0"/>
    <xf numFmtId="175" fontId="50" fillId="0" borderId="0" applyFill="0" applyBorder="0" applyAlignment="0" applyProtection="0"/>
    <xf numFmtId="167" fontId="9" fillId="0" borderId="0" applyFont="0" applyFill="0" applyBorder="0" applyAlignment="0" applyProtection="0"/>
    <xf numFmtId="175" fontId="9" fillId="0" borderId="0" applyFill="0" applyBorder="0" applyAlignment="0" applyProtection="0"/>
    <xf numFmtId="167" fontId="9" fillId="0" borderId="0" applyFill="0" applyBorder="0" applyAlignment="0" applyProtection="0"/>
    <xf numFmtId="44" fontId="8" fillId="0" borderId="0" applyFont="0" applyFill="0" applyBorder="0" applyAlignment="0" applyProtection="0"/>
    <xf numFmtId="169" fontId="8" fillId="0" borderId="0" applyFill="0" applyBorder="0" applyAlignment="0" applyProtection="0"/>
    <xf numFmtId="175" fontId="50" fillId="0" borderId="0" applyFill="0" applyBorder="0" applyAlignment="0" applyProtection="0"/>
    <xf numFmtId="175" fontId="8" fillId="0" borderId="0" applyFill="0" applyBorder="0" applyAlignment="0" applyProtection="0"/>
    <xf numFmtId="167" fontId="67" fillId="0" borderId="0" applyFont="0" applyFill="0" applyBorder="0" applyAlignment="0" applyProtection="0"/>
    <xf numFmtId="169" fontId="8" fillId="0" borderId="0" applyFill="0" applyBorder="0" applyAlignment="0" applyProtection="0"/>
    <xf numFmtId="175" fontId="50" fillId="0" borderId="0" applyFill="0" applyBorder="0" applyAlignment="0" applyProtection="0"/>
    <xf numFmtId="175" fontId="8" fillId="0" borderId="0" applyFill="0" applyBorder="0" applyAlignment="0" applyProtection="0"/>
    <xf numFmtId="167" fontId="67" fillId="0" borderId="0" applyFont="0" applyFill="0" applyBorder="0" applyAlignment="0" applyProtection="0"/>
    <xf numFmtId="169" fontId="8" fillId="0" borderId="0" applyFill="0" applyBorder="0" applyAlignment="0" applyProtection="0"/>
    <xf numFmtId="175" fontId="50" fillId="0" borderId="0" applyFill="0" applyBorder="0" applyAlignment="0" applyProtection="0"/>
    <xf numFmtId="175" fontId="8" fillId="0" borderId="0" applyFill="0" applyBorder="0" applyAlignment="0" applyProtection="0"/>
    <xf numFmtId="167" fontId="67" fillId="0" borderId="0" applyFont="0" applyFill="0" applyBorder="0" applyAlignment="0" applyProtection="0"/>
    <xf numFmtId="169" fontId="8" fillId="0" borderId="0" applyFill="0" applyBorder="0" applyAlignment="0" applyProtection="0"/>
    <xf numFmtId="175" fontId="50" fillId="0" borderId="0" applyFill="0" applyBorder="0" applyAlignment="0" applyProtection="0"/>
    <xf numFmtId="175" fontId="8" fillId="0" borderId="0" applyFill="0" applyBorder="0" applyAlignment="0" applyProtection="0"/>
    <xf numFmtId="167" fontId="67" fillId="0" borderId="0" applyFont="0" applyFill="0" applyBorder="0" applyAlignment="0" applyProtection="0"/>
    <xf numFmtId="169" fontId="8" fillId="0" borderId="0" applyFill="0" applyBorder="0" applyAlignment="0" applyProtection="0"/>
    <xf numFmtId="175" fontId="50" fillId="0" borderId="0" applyFill="0" applyBorder="0" applyAlignment="0" applyProtection="0"/>
    <xf numFmtId="175" fontId="8" fillId="0" borderId="0" applyFill="0" applyBorder="0" applyAlignment="0" applyProtection="0"/>
    <xf numFmtId="167" fontId="67" fillId="0" borderId="0" applyFont="0" applyFill="0" applyBorder="0" applyAlignment="0" applyProtection="0"/>
    <xf numFmtId="169" fontId="8" fillId="0" borderId="0" applyFill="0" applyBorder="0" applyAlignment="0" applyProtection="0"/>
    <xf numFmtId="175" fontId="50" fillId="0" borderId="0" applyFill="0" applyBorder="0" applyAlignment="0" applyProtection="0"/>
    <xf numFmtId="175" fontId="8" fillId="0" borderId="0" applyFill="0" applyBorder="0" applyAlignment="0" applyProtection="0"/>
    <xf numFmtId="167" fontId="67" fillId="0" borderId="0" applyFont="0" applyFill="0" applyBorder="0" applyAlignment="0" applyProtection="0"/>
    <xf numFmtId="169" fontId="8" fillId="0" borderId="0" applyFill="0" applyBorder="0" applyAlignment="0" applyProtection="0"/>
    <xf numFmtId="175" fontId="50" fillId="0" borderId="0" applyFill="0" applyBorder="0" applyAlignment="0" applyProtection="0"/>
    <xf numFmtId="175" fontId="8" fillId="0" borderId="0" applyFill="0" applyBorder="0" applyAlignment="0" applyProtection="0"/>
    <xf numFmtId="167" fontId="67" fillId="0" borderId="0" applyFont="0" applyFill="0" applyBorder="0" applyAlignment="0" applyProtection="0"/>
    <xf numFmtId="173" fontId="9" fillId="0" borderId="0" applyFill="0" applyBorder="0" applyAlignment="0" applyProtection="0"/>
    <xf numFmtId="0" fontId="9" fillId="0" borderId="0"/>
    <xf numFmtId="0" fontId="9" fillId="0" borderId="0"/>
    <xf numFmtId="180" fontId="11" fillId="0" borderId="0" applyFill="0" applyBorder="0" applyAlignment="0" applyProtection="0"/>
    <xf numFmtId="164" fontId="34" fillId="0" borderId="0" applyFont="0" applyFill="0" applyBorder="0" applyAlignment="0" applyProtection="0"/>
    <xf numFmtId="170" fontId="8" fillId="0" borderId="0" applyFill="0" applyBorder="0" applyAlignment="0" applyProtection="0"/>
    <xf numFmtId="170" fontId="8" fillId="0" borderId="0" applyFill="0" applyBorder="0" applyAlignment="0" applyProtection="0"/>
    <xf numFmtId="174" fontId="50" fillId="0" borderId="0" applyFill="0" applyBorder="0" applyAlignment="0" applyProtection="0"/>
    <xf numFmtId="174" fontId="8" fillId="0" borderId="0" applyFill="0" applyBorder="0" applyAlignment="0" applyProtection="0"/>
    <xf numFmtId="166" fontId="67" fillId="0" borderId="0" applyFont="0" applyFill="0" applyBorder="0" applyAlignment="0" applyProtection="0"/>
    <xf numFmtId="170" fontId="8" fillId="0" borderId="0" applyFill="0" applyBorder="0" applyAlignment="0" applyProtection="0"/>
    <xf numFmtId="174" fontId="50" fillId="0" borderId="0" applyFill="0" applyBorder="0" applyAlignment="0" applyProtection="0"/>
    <xf numFmtId="174" fontId="8" fillId="0" borderId="0" applyFill="0" applyBorder="0" applyAlignment="0" applyProtection="0"/>
    <xf numFmtId="166" fontId="67" fillId="0" borderId="0" applyFont="0" applyFill="0" applyBorder="0" applyAlignment="0" applyProtection="0"/>
    <xf numFmtId="174" fontId="50" fillId="0" borderId="0" applyFill="0" applyBorder="0" applyAlignment="0" applyProtection="0"/>
    <xf numFmtId="174" fontId="8" fillId="0" borderId="0" applyFill="0" applyBorder="0" applyAlignment="0" applyProtection="0"/>
    <xf numFmtId="166" fontId="67" fillId="0" borderId="0" applyFont="0" applyFill="0" applyBorder="0" applyAlignment="0" applyProtection="0"/>
    <xf numFmtId="170" fontId="9" fillId="0" borderId="0" applyFill="0" applyBorder="0" applyAlignment="0" applyProtection="0"/>
    <xf numFmtId="170" fontId="8" fillId="0" borderId="0" applyFill="0" applyBorder="0" applyAlignment="0" applyProtection="0"/>
    <xf numFmtId="174" fontId="50" fillId="0" borderId="0" applyFill="0" applyBorder="0" applyAlignment="0" applyProtection="0"/>
    <xf numFmtId="174" fontId="8" fillId="0" borderId="0" applyFill="0" applyBorder="0" applyAlignment="0" applyProtection="0"/>
    <xf numFmtId="166" fontId="67" fillId="0" borderId="0" applyFont="0" applyFill="0" applyBorder="0" applyAlignment="0" applyProtection="0"/>
    <xf numFmtId="170" fontId="8" fillId="0" borderId="0" applyFill="0" applyBorder="0" applyAlignment="0" applyProtection="0"/>
    <xf numFmtId="174" fontId="50" fillId="0" borderId="0" applyFill="0" applyBorder="0" applyAlignment="0" applyProtection="0"/>
    <xf numFmtId="174" fontId="8" fillId="0" borderId="0" applyFill="0" applyBorder="0" applyAlignment="0" applyProtection="0"/>
    <xf numFmtId="166" fontId="67" fillId="0" borderId="0" applyFont="0" applyFill="0" applyBorder="0" applyAlignment="0" applyProtection="0"/>
    <xf numFmtId="174" fontId="17" fillId="0" borderId="0" applyFill="0" applyBorder="0" applyAlignment="0" applyProtection="0"/>
    <xf numFmtId="174" fontId="9" fillId="0" borderId="0" applyFill="0" applyBorder="0" applyAlignment="0" applyProtection="0"/>
    <xf numFmtId="174" fontId="11" fillId="0" borderId="0" applyFill="0" applyBorder="0" applyAlignment="0" applyProtection="0"/>
    <xf numFmtId="170" fontId="9" fillId="0" borderId="0" applyFill="0" applyBorder="0" applyAlignment="0" applyProtection="0"/>
    <xf numFmtId="170" fontId="8" fillId="0" borderId="0" applyFill="0" applyBorder="0" applyAlignment="0" applyProtection="0"/>
    <xf numFmtId="174" fontId="50" fillId="0" borderId="0" applyFill="0" applyBorder="0" applyAlignment="0" applyProtection="0"/>
    <xf numFmtId="174" fontId="8" fillId="0" borderId="0" applyFill="0" applyBorder="0" applyAlignment="0" applyProtection="0"/>
    <xf numFmtId="166" fontId="67" fillId="0" borderId="0" applyFont="0" applyFill="0" applyBorder="0" applyAlignment="0" applyProtection="0"/>
    <xf numFmtId="170" fontId="8" fillId="0" borderId="0" applyFill="0" applyBorder="0" applyAlignment="0" applyProtection="0"/>
    <xf numFmtId="174" fontId="50" fillId="0" borderId="0" applyFill="0" applyBorder="0" applyAlignment="0" applyProtection="0"/>
    <xf numFmtId="174" fontId="8" fillId="0" borderId="0" applyFill="0" applyBorder="0" applyAlignment="0" applyProtection="0"/>
    <xf numFmtId="166" fontId="67" fillId="0" borderId="0" applyFont="0" applyFill="0" applyBorder="0" applyAlignment="0" applyProtection="0"/>
    <xf numFmtId="174" fontId="17" fillId="0" borderId="0" applyFill="0" applyBorder="0" applyAlignment="0" applyProtection="0"/>
    <xf numFmtId="174" fontId="9" fillId="0" borderId="0" applyFill="0" applyBorder="0" applyAlignment="0" applyProtection="0"/>
    <xf numFmtId="174" fontId="11" fillId="0" borderId="0" applyFill="0" applyBorder="0" applyAlignment="0" applyProtection="0"/>
    <xf numFmtId="170" fontId="9" fillId="0" borderId="0" applyFill="0" applyBorder="0" applyAlignment="0" applyProtection="0"/>
    <xf numFmtId="170" fontId="8" fillId="0" borderId="0" applyFill="0" applyBorder="0" applyAlignment="0" applyProtection="0"/>
    <xf numFmtId="174" fontId="50" fillId="0" borderId="0" applyFill="0" applyBorder="0" applyAlignment="0" applyProtection="0"/>
    <xf numFmtId="174" fontId="8" fillId="0" borderId="0" applyFill="0" applyBorder="0" applyAlignment="0" applyProtection="0"/>
    <xf numFmtId="166" fontId="67" fillId="0" borderId="0" applyFont="0" applyFill="0" applyBorder="0" applyAlignment="0" applyProtection="0"/>
    <xf numFmtId="170" fontId="8" fillId="0" borderId="0" applyFill="0" applyBorder="0" applyAlignment="0" applyProtection="0"/>
    <xf numFmtId="174" fontId="50" fillId="0" borderId="0" applyFill="0" applyBorder="0" applyAlignment="0" applyProtection="0"/>
    <xf numFmtId="174" fontId="8" fillId="0" borderId="0" applyFill="0" applyBorder="0" applyAlignment="0" applyProtection="0"/>
    <xf numFmtId="166" fontId="67" fillId="0" borderId="0" applyFont="0" applyFill="0" applyBorder="0" applyAlignment="0" applyProtection="0"/>
    <xf numFmtId="174" fontId="17" fillId="0" borderId="0" applyFill="0" applyBorder="0" applyAlignment="0" applyProtection="0"/>
    <xf numFmtId="174" fontId="9" fillId="0" borderId="0" applyFill="0" applyBorder="0" applyAlignment="0" applyProtection="0"/>
    <xf numFmtId="174" fontId="11" fillId="0" borderId="0" applyFill="0" applyBorder="0" applyAlignment="0" applyProtection="0"/>
    <xf numFmtId="170" fontId="9" fillId="0" borderId="0" applyFill="0" applyBorder="0" applyAlignment="0" applyProtection="0"/>
    <xf numFmtId="174" fontId="17" fillId="0" borderId="0" applyFill="0" applyBorder="0" applyAlignment="0" applyProtection="0"/>
    <xf numFmtId="174" fontId="9" fillId="0" borderId="0" applyFill="0" applyBorder="0" applyAlignment="0" applyProtection="0"/>
    <xf numFmtId="174" fontId="11" fillId="0" borderId="0" applyFill="0" applyBorder="0" applyAlignment="0" applyProtection="0"/>
    <xf numFmtId="170" fontId="8" fillId="0" borderId="0" applyFill="0" applyBorder="0" applyAlignment="0" applyProtection="0"/>
    <xf numFmtId="170" fontId="8" fillId="0" borderId="0" applyFill="0" applyBorder="0" applyAlignment="0" applyProtection="0"/>
    <xf numFmtId="174" fontId="50" fillId="0" borderId="0" applyFill="0" applyBorder="0" applyAlignment="0" applyProtection="0"/>
    <xf numFmtId="174" fontId="8" fillId="0" borderId="0" applyFill="0" applyBorder="0" applyAlignment="0" applyProtection="0"/>
    <xf numFmtId="166" fontId="13" fillId="0" borderId="0" applyFont="0" applyFill="0" applyBorder="0" applyAlignment="0" applyProtection="0"/>
    <xf numFmtId="174" fontId="50" fillId="0" borderId="0" applyFill="0" applyBorder="0" applyAlignment="0" applyProtection="0"/>
    <xf numFmtId="166" fontId="15" fillId="0" borderId="0" applyFont="0" applyFill="0" applyBorder="0" applyAlignment="0" applyProtection="0"/>
    <xf numFmtId="174" fontId="8" fillId="0" borderId="0" applyFill="0" applyBorder="0" applyAlignment="0" applyProtection="0"/>
    <xf numFmtId="166" fontId="13" fillId="0" borderId="0" applyFont="0" applyFill="0" applyBorder="0" applyAlignment="0" applyProtection="0"/>
    <xf numFmtId="166" fontId="8" fillId="0" borderId="0" applyFont="0" applyFill="0" applyBorder="0" applyAlignment="0" applyProtection="0"/>
    <xf numFmtId="170" fontId="9" fillId="0" borderId="0" applyFill="0" applyBorder="0" applyAlignment="0" applyProtection="0"/>
    <xf numFmtId="174" fontId="17" fillId="0" borderId="0" applyFill="0" applyBorder="0" applyAlignment="0" applyProtection="0"/>
    <xf numFmtId="174" fontId="9" fillId="0" borderId="0" applyFill="0" applyBorder="0" applyAlignment="0" applyProtection="0"/>
    <xf numFmtId="174" fontId="11" fillId="0" borderId="0" applyFill="0" applyBorder="0" applyAlignment="0" applyProtection="0"/>
    <xf numFmtId="170" fontId="8" fillId="0" borderId="0" applyFill="0" applyBorder="0" applyAlignment="0" applyProtection="0"/>
    <xf numFmtId="166" fontId="8" fillId="0" borderId="0" applyFont="0" applyFill="0" applyBorder="0" applyAlignment="0" applyProtection="0"/>
    <xf numFmtId="170" fontId="8" fillId="0" borderId="0" applyFill="0" applyBorder="0" applyAlignment="0" applyProtection="0"/>
    <xf numFmtId="170" fontId="8" fillId="0" borderId="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74" fontId="8" fillId="0" borderId="0" applyFill="0" applyBorder="0" applyAlignment="0" applyProtection="0"/>
    <xf numFmtId="174" fontId="50" fillId="0" borderId="0" applyFill="0" applyBorder="0" applyAlignment="0" applyProtection="0"/>
    <xf numFmtId="166" fontId="13" fillId="0" borderId="0" applyFont="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74" fontId="11" fillId="0" borderId="0" applyFill="0" applyBorder="0" applyAlignment="0" applyProtection="0"/>
    <xf numFmtId="170" fontId="8" fillId="0" borderId="0" applyFill="0" applyBorder="0" applyAlignment="0" applyProtection="0"/>
    <xf numFmtId="166" fontId="8" fillId="0" borderId="0" applyFont="0" applyFill="0" applyBorder="0" applyAlignment="0" applyProtection="0"/>
    <xf numFmtId="170" fontId="8" fillId="0" borderId="0" applyFill="0" applyBorder="0" applyAlignment="0" applyProtection="0"/>
    <xf numFmtId="170" fontId="8" fillId="0" borderId="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74" fontId="8" fillId="0" borderId="0" applyFill="0" applyBorder="0" applyAlignment="0" applyProtection="0"/>
    <xf numFmtId="174" fontId="50" fillId="0" borderId="0" applyFill="0" applyBorder="0" applyAlignment="0" applyProtection="0"/>
    <xf numFmtId="166" fontId="13" fillId="0" borderId="0" applyFont="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74" fontId="11" fillId="0" borderId="0" applyFill="0" applyBorder="0" applyAlignment="0" applyProtection="0"/>
    <xf numFmtId="170" fontId="8" fillId="0" borderId="0" applyFill="0" applyBorder="0" applyAlignment="0" applyProtection="0"/>
    <xf numFmtId="166" fontId="8" fillId="0" borderId="0" applyFont="0" applyFill="0" applyBorder="0" applyAlignment="0" applyProtection="0"/>
    <xf numFmtId="170" fontId="8" fillId="0" borderId="0" applyFill="0" applyBorder="0" applyAlignment="0" applyProtection="0"/>
    <xf numFmtId="170" fontId="8" fillId="0" borderId="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74" fontId="8" fillId="0" borderId="0" applyFill="0" applyBorder="0" applyAlignment="0" applyProtection="0"/>
    <xf numFmtId="174" fontId="50" fillId="0" borderId="0" applyFill="0" applyBorder="0" applyAlignment="0" applyProtection="0"/>
    <xf numFmtId="166" fontId="13" fillId="0" borderId="0" applyFont="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74" fontId="11" fillId="0" borderId="0" applyFill="0" applyBorder="0" applyAlignment="0" applyProtection="0"/>
    <xf numFmtId="171" fontId="8" fillId="0" borderId="0" applyFill="0" applyBorder="0" applyAlignment="0" applyProtection="0"/>
    <xf numFmtId="170" fontId="8" fillId="0" borderId="0" applyFill="0" applyBorder="0" applyAlignment="0" applyProtection="0"/>
    <xf numFmtId="171" fontId="8" fillId="0" borderId="0" applyFill="0" applyBorder="0" applyAlignment="0" applyProtection="0"/>
    <xf numFmtId="171" fontId="8" fillId="0" borderId="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66" fontId="8" fillId="0" borderId="0" applyFont="0" applyFill="0" applyBorder="0" applyAlignment="0" applyProtection="0"/>
    <xf numFmtId="170" fontId="8" fillId="0" borderId="0" applyFill="0" applyBorder="0" applyAlignment="0" applyProtection="0"/>
    <xf numFmtId="170" fontId="8" fillId="0" borderId="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71" fontId="8" fillId="0" borderId="0" applyFill="0" applyBorder="0" applyAlignment="0" applyProtection="0"/>
    <xf numFmtId="171" fontId="8" fillId="0" borderId="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0" fontId="8" fillId="0" borderId="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74" fontId="50" fillId="0" borderId="0" applyFill="0" applyBorder="0" applyAlignment="0" applyProtection="0"/>
    <xf numFmtId="174" fontId="8" fillId="0" borderId="0" applyFill="0" applyBorder="0" applyAlignment="0" applyProtection="0"/>
    <xf numFmtId="165" fontId="8" fillId="0" borderId="0" applyFont="0" applyFill="0" applyBorder="0" applyAlignment="0" applyProtection="0"/>
    <xf numFmtId="170" fontId="8" fillId="0" borderId="0" applyFill="0" applyBorder="0" applyAlignment="0" applyProtection="0"/>
    <xf numFmtId="170" fontId="8" fillId="0" borderId="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70" fontId="8" fillId="0" borderId="0" applyFill="0" applyBorder="0" applyAlignment="0" applyProtection="0"/>
    <xf numFmtId="170" fontId="8" fillId="0" borderId="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71" fontId="8" fillId="0" borderId="0" applyFill="0" applyBorder="0" applyAlignment="0" applyProtection="0"/>
    <xf numFmtId="171" fontId="8" fillId="0" borderId="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4" fontId="12" fillId="0" borderId="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4" fontId="35" fillId="0" borderId="0" applyFill="0" applyBorder="0" applyAlignment="0" applyProtection="0"/>
    <xf numFmtId="165" fontId="34" fillId="0" borderId="0" applyFont="0" applyFill="0" applyBorder="0" applyAlignment="0" applyProtection="0"/>
    <xf numFmtId="170" fontId="8" fillId="0" borderId="0" applyFill="0" applyBorder="0" applyAlignment="0" applyProtection="0"/>
    <xf numFmtId="171" fontId="8" fillId="0" borderId="0" applyFill="0" applyBorder="0" applyAlignment="0" applyProtection="0"/>
    <xf numFmtId="171" fontId="8" fillId="0" borderId="0" applyFill="0" applyBorder="0" applyAlignment="0" applyProtection="0"/>
    <xf numFmtId="171" fontId="8" fillId="0" borderId="0" applyFill="0" applyBorder="0" applyAlignment="0" applyProtection="0"/>
    <xf numFmtId="171" fontId="8" fillId="0" borderId="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1" fontId="8" fillId="0" borderId="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1" fontId="8" fillId="0" borderId="0" applyFill="0" applyBorder="0" applyAlignment="0" applyProtection="0"/>
    <xf numFmtId="171" fontId="8" fillId="0" borderId="0" applyFill="0" applyBorder="0" applyAlignment="0" applyProtection="0"/>
    <xf numFmtId="171" fontId="8" fillId="0" borderId="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1" fontId="8" fillId="0" borderId="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1" fontId="8" fillId="0" borderId="0" applyFill="0" applyBorder="0" applyAlignment="0" applyProtection="0"/>
    <xf numFmtId="171" fontId="8" fillId="0" borderId="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1" fontId="8" fillId="0" borderId="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4" fontId="50" fillId="0" borderId="0" applyFill="0" applyBorder="0" applyAlignment="0" applyProtection="0"/>
    <xf numFmtId="174" fontId="8" fillId="0" borderId="0" applyFill="0" applyBorder="0" applyAlignment="0" applyProtection="0"/>
    <xf numFmtId="166" fontId="13" fillId="0" borderId="0" applyFont="0" applyFill="0" applyBorder="0" applyAlignment="0" applyProtection="0"/>
    <xf numFmtId="171" fontId="8" fillId="0" borderId="0" applyFill="0" applyBorder="0" applyAlignment="0" applyProtection="0"/>
    <xf numFmtId="170" fontId="8" fillId="0" borderId="0" applyFill="0" applyBorder="0" applyAlignment="0" applyProtection="0"/>
    <xf numFmtId="174" fontId="50" fillId="0" borderId="0" applyFill="0" applyBorder="0" applyAlignment="0" applyProtection="0"/>
    <xf numFmtId="174" fontId="8" fillId="0" borderId="0" applyFill="0" applyBorder="0" applyAlignment="0" applyProtection="0"/>
    <xf numFmtId="166" fontId="13" fillId="0" borderId="0" applyFont="0" applyFill="0" applyBorder="0" applyAlignment="0" applyProtection="0"/>
    <xf numFmtId="171" fontId="8" fillId="0" borderId="0" applyFill="0" applyBorder="0" applyAlignment="0" applyProtection="0"/>
    <xf numFmtId="171" fontId="8" fillId="0" borderId="0" applyFill="0" applyBorder="0" applyAlignment="0" applyProtection="0"/>
    <xf numFmtId="171" fontId="8" fillId="0" borderId="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1" fontId="8" fillId="0" borderId="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1" fontId="8" fillId="0" borderId="0" applyFill="0" applyBorder="0" applyAlignment="0" applyProtection="0"/>
    <xf numFmtId="171" fontId="8" fillId="0" borderId="0" applyFill="0" applyBorder="0" applyAlignment="0" applyProtection="0"/>
    <xf numFmtId="171" fontId="8" fillId="0" borderId="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1" fontId="8" fillId="0" borderId="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1" fontId="8" fillId="0" borderId="0" applyFill="0" applyBorder="0" applyAlignment="0" applyProtection="0"/>
    <xf numFmtId="171" fontId="8" fillId="0" borderId="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1" fontId="8" fillId="0" borderId="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1" fontId="8" fillId="0" borderId="0" applyFill="0" applyBorder="0" applyAlignment="0" applyProtection="0"/>
    <xf numFmtId="171" fontId="8" fillId="0" borderId="0" applyFill="0" applyBorder="0" applyAlignment="0" applyProtection="0"/>
    <xf numFmtId="171" fontId="8" fillId="0" borderId="0" applyFill="0" applyBorder="0" applyAlignment="0" applyProtection="0"/>
    <xf numFmtId="171" fontId="8" fillId="0" borderId="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1" fontId="8" fillId="0" borderId="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1" fontId="8" fillId="0" borderId="0" applyFill="0" applyBorder="0" applyAlignment="0" applyProtection="0"/>
    <xf numFmtId="171" fontId="8" fillId="0" borderId="0" applyFill="0" applyBorder="0" applyAlignment="0" applyProtection="0"/>
    <xf numFmtId="171" fontId="8" fillId="0" borderId="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1" fontId="8" fillId="0" borderId="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1" fontId="8" fillId="0" borderId="0" applyFill="0" applyBorder="0" applyAlignment="0" applyProtection="0"/>
    <xf numFmtId="171" fontId="8" fillId="0" borderId="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1" fontId="8" fillId="0" borderId="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1" fontId="8" fillId="0" borderId="0" applyFill="0" applyBorder="0" applyAlignment="0" applyProtection="0"/>
    <xf numFmtId="171" fontId="8" fillId="0" borderId="0" applyFill="0" applyBorder="0" applyAlignment="0" applyProtection="0"/>
    <xf numFmtId="171" fontId="8" fillId="0" borderId="0" applyFill="0" applyBorder="0" applyAlignment="0" applyProtection="0"/>
    <xf numFmtId="171" fontId="8" fillId="0" borderId="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1" fontId="8" fillId="0" borderId="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1" fontId="8" fillId="0" borderId="0" applyFill="0" applyBorder="0" applyAlignment="0" applyProtection="0"/>
    <xf numFmtId="171" fontId="8" fillId="0" borderId="0" applyFill="0" applyBorder="0" applyAlignment="0" applyProtection="0"/>
    <xf numFmtId="171" fontId="8" fillId="0" borderId="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1" fontId="8" fillId="0" borderId="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1" fontId="8" fillId="0" borderId="0" applyFill="0" applyBorder="0" applyAlignment="0" applyProtection="0"/>
    <xf numFmtId="171" fontId="8" fillId="0" borderId="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1" fontId="8" fillId="0" borderId="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1" fontId="8" fillId="0" borderId="0" applyFill="0" applyBorder="0" applyAlignment="0" applyProtection="0"/>
    <xf numFmtId="171" fontId="8" fillId="0" borderId="0" applyFill="0" applyBorder="0" applyAlignment="0" applyProtection="0"/>
    <xf numFmtId="171" fontId="8" fillId="0" borderId="0" applyFill="0" applyBorder="0" applyAlignment="0" applyProtection="0"/>
    <xf numFmtId="171" fontId="8" fillId="0" borderId="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1" fontId="8" fillId="0" borderId="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1" fontId="8" fillId="0" borderId="0" applyFill="0" applyBorder="0" applyAlignment="0" applyProtection="0"/>
    <xf numFmtId="171" fontId="8" fillId="0" borderId="0" applyFill="0" applyBorder="0" applyAlignment="0" applyProtection="0"/>
    <xf numFmtId="171" fontId="8" fillId="0" borderId="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1" fontId="8" fillId="0" borderId="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1" fontId="8" fillId="0" borderId="0" applyFill="0" applyBorder="0" applyAlignment="0" applyProtection="0"/>
    <xf numFmtId="171" fontId="8" fillId="0" borderId="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1" fontId="8" fillId="0" borderId="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1" fontId="8" fillId="0" borderId="0" applyFill="0" applyBorder="0" applyAlignment="0" applyProtection="0"/>
    <xf numFmtId="171" fontId="8" fillId="0" borderId="0" applyFill="0" applyBorder="0" applyAlignment="0" applyProtection="0"/>
    <xf numFmtId="171" fontId="8" fillId="0" borderId="0" applyFill="0" applyBorder="0" applyAlignment="0" applyProtection="0"/>
    <xf numFmtId="171" fontId="8" fillId="0" borderId="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1" fontId="8" fillId="0" borderId="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65" fontId="79" fillId="0" borderId="0" applyFont="0" applyFill="0" applyBorder="0" applyAlignment="0" applyProtection="0"/>
    <xf numFmtId="171" fontId="8" fillId="0" borderId="0" applyFill="0" applyBorder="0" applyAlignment="0" applyProtection="0"/>
    <xf numFmtId="171" fontId="8" fillId="0" borderId="0" applyFill="0" applyBorder="0" applyAlignment="0" applyProtection="0"/>
    <xf numFmtId="171" fontId="8" fillId="0" borderId="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1" fontId="8" fillId="0" borderId="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1" fontId="8" fillId="0" borderId="0" applyFill="0" applyBorder="0" applyAlignment="0" applyProtection="0"/>
    <xf numFmtId="171" fontId="8" fillId="0" borderId="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1" fontId="8" fillId="0" borderId="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0" fontId="8" fillId="0" borderId="0" applyFill="0" applyBorder="0" applyAlignment="0" applyProtection="0"/>
    <xf numFmtId="170" fontId="8" fillId="0" borderId="0" applyFill="0" applyBorder="0" applyAlignment="0" applyProtection="0"/>
    <xf numFmtId="170" fontId="8" fillId="0" borderId="0" applyFill="0" applyBorder="0" applyAlignment="0" applyProtection="0"/>
    <xf numFmtId="170" fontId="8" fillId="0" borderId="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70" fontId="8" fillId="0" borderId="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70" fontId="8" fillId="0" borderId="0" applyFill="0" applyBorder="0" applyAlignment="0" applyProtection="0"/>
    <xf numFmtId="170" fontId="8" fillId="0" borderId="0" applyFill="0" applyBorder="0" applyAlignment="0" applyProtection="0"/>
    <xf numFmtId="170" fontId="8" fillId="0" borderId="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70" fontId="8" fillId="0" borderId="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70" fontId="8" fillId="0" borderId="0" applyFill="0" applyBorder="0" applyAlignment="0" applyProtection="0"/>
    <xf numFmtId="170" fontId="8" fillId="0" borderId="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71" fontId="8" fillId="0" borderId="0" applyFill="0" applyBorder="0" applyAlignment="0" applyProtection="0"/>
    <xf numFmtId="171" fontId="8" fillId="0" borderId="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0" fontId="8" fillId="0" borderId="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70" fontId="8" fillId="0" borderId="0" applyFill="0" applyBorder="0" applyAlignment="0" applyProtection="0"/>
    <xf numFmtId="170" fontId="8" fillId="0" borderId="0" applyFill="0" applyBorder="0" applyAlignment="0" applyProtection="0"/>
    <xf numFmtId="170" fontId="8" fillId="0" borderId="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71" fontId="8" fillId="0" borderId="0" applyFill="0" applyBorder="0" applyAlignment="0" applyProtection="0"/>
    <xf numFmtId="171" fontId="8" fillId="0" borderId="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0" fontId="8" fillId="0" borderId="0" applyFill="0" applyBorder="0" applyAlignment="0" applyProtection="0"/>
    <xf numFmtId="170" fontId="8" fillId="0" borderId="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70" fontId="8" fillId="0" borderId="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74" fontId="50" fillId="0" borderId="0" applyFill="0" applyBorder="0" applyAlignment="0" applyProtection="0"/>
    <xf numFmtId="174" fontId="8" fillId="0" borderId="0" applyFill="0" applyBorder="0" applyAlignment="0" applyProtection="0"/>
    <xf numFmtId="165" fontId="8" fillId="0" borderId="0" applyFont="0" applyFill="0" applyBorder="0" applyAlignment="0" applyProtection="0"/>
    <xf numFmtId="170" fontId="8" fillId="0" borderId="0" applyFill="0" applyBorder="0" applyAlignment="0" applyProtection="0"/>
    <xf numFmtId="166" fontId="8" fillId="0" borderId="0" applyFont="0" applyFill="0" applyBorder="0" applyAlignment="0" applyProtection="0"/>
    <xf numFmtId="170" fontId="8" fillId="0" borderId="0" applyFill="0" applyBorder="0" applyAlignment="0" applyProtection="0"/>
    <xf numFmtId="170" fontId="8" fillId="0" borderId="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74" fontId="8" fillId="0" borderId="0" applyFill="0" applyBorder="0" applyAlignment="0" applyProtection="0"/>
    <xf numFmtId="174" fontId="50" fillId="0" borderId="0" applyFill="0" applyBorder="0" applyAlignment="0" applyProtection="0"/>
    <xf numFmtId="166" fontId="13" fillId="0" borderId="0" applyFont="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74" fontId="11" fillId="0" borderId="0" applyFill="0" applyBorder="0" applyAlignment="0" applyProtection="0"/>
    <xf numFmtId="170" fontId="8" fillId="0" borderId="0" applyFill="0" applyBorder="0" applyAlignment="0" applyProtection="0"/>
    <xf numFmtId="166" fontId="8" fillId="0" borderId="0" applyFont="0" applyFill="0" applyBorder="0" applyAlignment="0" applyProtection="0"/>
    <xf numFmtId="170" fontId="8" fillId="0" borderId="0" applyFill="0" applyBorder="0" applyAlignment="0" applyProtection="0"/>
    <xf numFmtId="170" fontId="8" fillId="0" borderId="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74" fontId="8" fillId="0" borderId="0" applyFill="0" applyBorder="0" applyAlignment="0" applyProtection="0"/>
    <xf numFmtId="174" fontId="50" fillId="0" borderId="0" applyFill="0" applyBorder="0" applyAlignment="0" applyProtection="0"/>
    <xf numFmtId="166" fontId="13" fillId="0" borderId="0" applyFont="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74" fontId="11" fillId="0" borderId="0" applyFill="0" applyBorder="0" applyAlignment="0" applyProtection="0"/>
    <xf numFmtId="170" fontId="8" fillId="0" borderId="0" applyFill="0" applyBorder="0" applyAlignment="0" applyProtection="0"/>
    <xf numFmtId="166" fontId="8" fillId="0" borderId="0" applyFont="0" applyFill="0" applyBorder="0" applyAlignment="0" applyProtection="0"/>
    <xf numFmtId="170" fontId="8" fillId="0" borderId="0" applyFill="0" applyBorder="0" applyAlignment="0" applyProtection="0"/>
    <xf numFmtId="170" fontId="8" fillId="0" borderId="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74" fontId="8" fillId="0" borderId="0" applyFill="0" applyBorder="0" applyAlignment="0" applyProtection="0"/>
    <xf numFmtId="174" fontId="50" fillId="0" borderId="0" applyFill="0" applyBorder="0" applyAlignment="0" applyProtection="0"/>
    <xf numFmtId="166" fontId="13" fillId="0" borderId="0" applyFont="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74" fontId="11" fillId="0" borderId="0" applyFill="0" applyBorder="0" applyAlignment="0" applyProtection="0"/>
    <xf numFmtId="170" fontId="8" fillId="0" borderId="0" applyFill="0" applyBorder="0" applyAlignment="0" applyProtection="0"/>
    <xf numFmtId="170" fontId="8" fillId="0" borderId="0" applyFill="0" applyBorder="0" applyAlignment="0" applyProtection="0"/>
    <xf numFmtId="170" fontId="8" fillId="0" borderId="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74" fontId="12" fillId="0" borderId="0" applyFill="0" applyBorder="0" applyAlignment="0" applyProtection="0"/>
    <xf numFmtId="166" fontId="8" fillId="0" borderId="0" applyFont="0" applyFill="0" applyBorder="0" applyAlignment="0" applyProtection="0"/>
    <xf numFmtId="174" fontId="11" fillId="0" borderId="0" applyFill="0" applyBorder="0" applyAlignment="0" applyProtection="0"/>
    <xf numFmtId="166" fontId="8" fillId="0" borderId="0" applyFont="0" applyFill="0" applyBorder="0" applyAlignment="0" applyProtection="0"/>
    <xf numFmtId="170" fontId="8" fillId="0" borderId="0" applyFill="0" applyBorder="0" applyAlignment="0" applyProtection="0"/>
    <xf numFmtId="170" fontId="8" fillId="0" borderId="0" applyFill="0" applyBorder="0" applyAlignment="0" applyProtection="0"/>
    <xf numFmtId="170" fontId="8" fillId="0" borderId="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74" fontId="12" fillId="0" borderId="0" applyFill="0" applyBorder="0" applyAlignment="0" applyProtection="0"/>
    <xf numFmtId="166" fontId="8" fillId="0" borderId="0" applyFont="0" applyFill="0" applyBorder="0" applyAlignment="0" applyProtection="0"/>
    <xf numFmtId="174" fontId="11" fillId="0" borderId="0" applyFill="0" applyBorder="0" applyAlignment="0" applyProtection="0"/>
    <xf numFmtId="166" fontId="8" fillId="0" borderId="0" applyFont="0" applyFill="0" applyBorder="0" applyAlignment="0" applyProtection="0"/>
    <xf numFmtId="170" fontId="8" fillId="0" borderId="0" applyFill="0" applyBorder="0" applyAlignment="0" applyProtection="0"/>
    <xf numFmtId="170" fontId="8" fillId="0" borderId="0" applyFill="0" applyBorder="0" applyAlignment="0" applyProtection="0"/>
    <xf numFmtId="170" fontId="8" fillId="0" borderId="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74" fontId="12" fillId="0" borderId="0" applyFill="0" applyBorder="0" applyAlignment="0" applyProtection="0"/>
    <xf numFmtId="166" fontId="8" fillId="0" borderId="0" applyFont="0" applyFill="0" applyBorder="0" applyAlignment="0" applyProtection="0"/>
    <xf numFmtId="174" fontId="11" fillId="0" borderId="0" applyFill="0" applyBorder="0" applyAlignment="0" applyProtection="0"/>
    <xf numFmtId="166" fontId="8" fillId="0" borderId="0" applyFont="0" applyFill="0" applyBorder="0" applyAlignment="0" applyProtection="0"/>
    <xf numFmtId="170" fontId="12" fillId="0" borderId="0" applyFill="0" applyBorder="0" applyAlignment="0" applyProtection="0"/>
    <xf numFmtId="174" fontId="12" fillId="0" borderId="0" applyFill="0" applyBorder="0" applyAlignment="0" applyProtection="0"/>
    <xf numFmtId="174" fontId="11" fillId="0" borderId="0" applyFill="0" applyBorder="0" applyAlignment="0" applyProtection="0"/>
    <xf numFmtId="170" fontId="12" fillId="0" borderId="0" applyFill="0" applyBorder="0" applyAlignment="0" applyProtection="0"/>
    <xf numFmtId="174" fontId="12" fillId="0" borderId="0" applyFill="0" applyBorder="0" applyAlignment="0" applyProtection="0"/>
    <xf numFmtId="174" fontId="11" fillId="0" borderId="0" applyFill="0" applyBorder="0" applyAlignment="0" applyProtection="0"/>
    <xf numFmtId="170" fontId="12" fillId="0" borderId="0" applyFill="0" applyBorder="0" applyAlignment="0" applyProtection="0"/>
    <xf numFmtId="174" fontId="12" fillId="0" borderId="0" applyFill="0" applyBorder="0" applyAlignment="0" applyProtection="0"/>
    <xf numFmtId="174" fontId="11" fillId="0" borderId="0" applyFill="0" applyBorder="0" applyAlignment="0" applyProtection="0"/>
    <xf numFmtId="170" fontId="12" fillId="0" borderId="0" applyFill="0" applyBorder="0" applyAlignment="0" applyProtection="0"/>
    <xf numFmtId="174" fontId="12" fillId="0" borderId="0" applyFill="0" applyBorder="0" applyAlignment="0" applyProtection="0"/>
    <xf numFmtId="174" fontId="11" fillId="0" borderId="0" applyFill="0" applyBorder="0" applyAlignment="0" applyProtection="0"/>
    <xf numFmtId="171" fontId="8" fillId="0" borderId="0" applyFill="0" applyBorder="0" applyAlignment="0" applyProtection="0"/>
    <xf numFmtId="171" fontId="8" fillId="0" borderId="0" applyFill="0" applyBorder="0" applyAlignment="0" applyProtection="0"/>
    <xf numFmtId="171" fontId="8" fillId="0" borderId="0" applyFill="0" applyBorder="0" applyAlignment="0" applyProtection="0"/>
    <xf numFmtId="171" fontId="8" fillId="0" borderId="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1" fontId="8" fillId="0" borderId="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1" fontId="8" fillId="0" borderId="0" applyFill="0" applyBorder="0" applyAlignment="0" applyProtection="0"/>
    <xf numFmtId="171" fontId="8" fillId="0" borderId="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1" fontId="8" fillId="0" borderId="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4" fontId="9" fillId="0" borderId="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65" fontId="34" fillId="0" borderId="0" applyFont="0" applyFill="0" applyBorder="0" applyAlignment="0" applyProtection="0"/>
    <xf numFmtId="172" fontId="12" fillId="0" borderId="0" applyFill="0" applyBorder="0" applyAlignment="0" applyProtection="0"/>
    <xf numFmtId="170" fontId="8" fillId="0" borderId="0" applyFill="0" applyBorder="0" applyAlignment="0" applyProtection="0"/>
    <xf numFmtId="174" fontId="50" fillId="0" borderId="0" applyFill="0" applyBorder="0" applyAlignment="0" applyProtection="0"/>
    <xf numFmtId="174" fontId="8" fillId="0" borderId="0" applyFill="0" applyBorder="0" applyAlignment="0" applyProtection="0"/>
    <xf numFmtId="166" fontId="67" fillId="0" borderId="0" applyFont="0" applyFill="0" applyBorder="0" applyAlignment="0" applyProtection="0"/>
    <xf numFmtId="172" fontId="12" fillId="0" borderId="0" applyFill="0" applyBorder="0" applyAlignment="0" applyProtection="0"/>
    <xf numFmtId="170" fontId="8" fillId="0" borderId="0" applyFill="0" applyBorder="0" applyAlignment="0" applyProtection="0"/>
    <xf numFmtId="174" fontId="50" fillId="0" borderId="0" applyFill="0" applyBorder="0" applyAlignment="0" applyProtection="0"/>
    <xf numFmtId="174" fontId="8" fillId="0" borderId="0" applyFill="0" applyBorder="0" applyAlignment="0" applyProtection="0"/>
    <xf numFmtId="166" fontId="67" fillId="0" borderId="0" applyFont="0" applyFill="0" applyBorder="0" applyAlignment="0" applyProtection="0"/>
    <xf numFmtId="170" fontId="8" fillId="0" borderId="0" applyFill="0" applyBorder="0" applyAlignment="0" applyProtection="0"/>
    <xf numFmtId="174" fontId="50" fillId="0" borderId="0" applyFill="0" applyBorder="0" applyAlignment="0" applyProtection="0"/>
    <xf numFmtId="174" fontId="8" fillId="0" borderId="0" applyFill="0" applyBorder="0" applyAlignment="0" applyProtection="0"/>
    <xf numFmtId="166" fontId="67" fillId="0" borderId="0" applyFont="0" applyFill="0" applyBorder="0" applyAlignment="0" applyProtection="0"/>
    <xf numFmtId="170" fontId="8" fillId="0" borderId="0" applyFill="0" applyBorder="0" applyAlignment="0" applyProtection="0"/>
    <xf numFmtId="174" fontId="50" fillId="0" borderId="0" applyFill="0" applyBorder="0" applyAlignment="0" applyProtection="0"/>
    <xf numFmtId="174" fontId="8" fillId="0" borderId="0" applyFill="0" applyBorder="0" applyAlignment="0" applyProtection="0"/>
    <xf numFmtId="166" fontId="67" fillId="0" borderId="0" applyFont="0" applyFill="0" applyBorder="0" applyAlignment="0" applyProtection="0"/>
    <xf numFmtId="170" fontId="8" fillId="0" borderId="0" applyFill="0" applyBorder="0" applyAlignment="0" applyProtection="0"/>
    <xf numFmtId="174" fontId="50" fillId="0" borderId="0" applyFill="0" applyBorder="0" applyAlignment="0" applyProtection="0"/>
    <xf numFmtId="174" fontId="8" fillId="0" borderId="0" applyFill="0" applyBorder="0" applyAlignment="0" applyProtection="0"/>
    <xf numFmtId="166" fontId="67" fillId="0" borderId="0" applyFont="0" applyFill="0" applyBorder="0" applyAlignment="0" applyProtection="0"/>
    <xf numFmtId="170" fontId="8" fillId="0" borderId="0" applyFill="0" applyBorder="0" applyAlignment="0" applyProtection="0"/>
    <xf numFmtId="174" fontId="50" fillId="0" borderId="0" applyFill="0" applyBorder="0" applyAlignment="0" applyProtection="0"/>
    <xf numFmtId="174" fontId="8" fillId="0" borderId="0" applyFill="0" applyBorder="0" applyAlignment="0" applyProtection="0"/>
    <xf numFmtId="166" fontId="67" fillId="0" borderId="0" applyFont="0" applyFill="0" applyBorder="0" applyAlignment="0" applyProtection="0"/>
    <xf numFmtId="170" fontId="8" fillId="0" borderId="0" applyFill="0" applyBorder="0" applyAlignment="0" applyProtection="0"/>
    <xf numFmtId="174" fontId="50" fillId="0" borderId="0" applyFill="0" applyBorder="0" applyAlignment="0" applyProtection="0"/>
    <xf numFmtId="174" fontId="8" fillId="0" borderId="0" applyFill="0" applyBorder="0" applyAlignment="0" applyProtection="0"/>
    <xf numFmtId="166" fontId="67" fillId="0" borderId="0" applyFont="0" applyFill="0" applyBorder="0" applyAlignment="0" applyProtection="0"/>
    <xf numFmtId="171" fontId="8" fillId="0" borderId="0" applyFill="0" applyBorder="0" applyAlignment="0" applyProtection="0"/>
    <xf numFmtId="171" fontId="8" fillId="0" borderId="0" applyFill="0" applyBorder="0" applyAlignment="0" applyProtection="0"/>
    <xf numFmtId="171" fontId="8" fillId="0" borderId="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1" fontId="8" fillId="0" borderId="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0" fontId="12" fillId="0" borderId="0" applyFill="0" applyBorder="0" applyAlignment="0" applyProtection="0"/>
    <xf numFmtId="174" fontId="12" fillId="0" borderId="0" applyFill="0" applyBorder="0" applyAlignment="0" applyProtection="0"/>
    <xf numFmtId="174" fontId="11" fillId="0" borderId="0" applyFill="0" applyBorder="0" applyAlignment="0" applyProtection="0"/>
    <xf numFmtId="170" fontId="8" fillId="0" borderId="0" applyFill="0" applyBorder="0" applyAlignment="0" applyProtection="0"/>
    <xf numFmtId="174" fontId="50" fillId="0" borderId="0" applyFill="0" applyBorder="0" applyAlignment="0" applyProtection="0"/>
    <xf numFmtId="174" fontId="8" fillId="0" borderId="0" applyFill="0" applyBorder="0" applyAlignment="0" applyProtection="0"/>
    <xf numFmtId="166" fontId="67" fillId="0" borderId="0" applyFont="0" applyFill="0" applyBorder="0" applyAlignment="0" applyProtection="0"/>
    <xf numFmtId="174" fontId="12" fillId="0" borderId="0" applyFill="0" applyBorder="0" applyAlignment="0" applyProtection="0"/>
    <xf numFmtId="174" fontId="11" fillId="0" borderId="0" applyFill="0" applyBorder="0" applyAlignment="0" applyProtection="0"/>
    <xf numFmtId="170" fontId="8" fillId="0" borderId="0" applyFill="0" applyBorder="0" applyAlignment="0" applyProtection="0"/>
    <xf numFmtId="174" fontId="50" fillId="0" borderId="0" applyFill="0" applyBorder="0" applyAlignment="0" applyProtection="0"/>
    <xf numFmtId="174" fontId="8" fillId="0" borderId="0" applyFill="0" applyBorder="0" applyAlignment="0" applyProtection="0"/>
    <xf numFmtId="166" fontId="67" fillId="0" borderId="0" applyFont="0" applyFill="0" applyBorder="0" applyAlignment="0" applyProtection="0"/>
    <xf numFmtId="174" fontId="12" fillId="0" borderId="0" applyFill="0" applyBorder="0" applyAlignment="0" applyProtection="0"/>
    <xf numFmtId="166" fontId="13" fillId="0" borderId="0" applyFont="0" applyFill="0" applyBorder="0" applyAlignment="0" applyProtection="0"/>
    <xf numFmtId="170" fontId="8" fillId="0" borderId="0" applyFill="0" applyBorder="0" applyAlignment="0" applyProtection="0"/>
    <xf numFmtId="174" fontId="50" fillId="0" borderId="0" applyFill="0" applyBorder="0" applyAlignment="0" applyProtection="0"/>
    <xf numFmtId="174" fontId="8" fillId="0" borderId="0" applyFill="0" applyBorder="0" applyAlignment="0" applyProtection="0"/>
    <xf numFmtId="166" fontId="67" fillId="0" borderId="0" applyFont="0" applyFill="0" applyBorder="0" applyAlignment="0" applyProtection="0"/>
    <xf numFmtId="174" fontId="12" fillId="0" borderId="0" applyFill="0" applyBorder="0" applyAlignment="0" applyProtection="0"/>
    <xf numFmtId="166" fontId="13" fillId="0" borderId="0" applyFont="0" applyFill="0" applyBorder="0" applyAlignment="0" applyProtection="0"/>
    <xf numFmtId="170" fontId="8" fillId="0" borderId="0" applyFill="0" applyBorder="0" applyAlignment="0" applyProtection="0"/>
    <xf numFmtId="174" fontId="50" fillId="0" borderId="0" applyFill="0" applyBorder="0" applyAlignment="0" applyProtection="0"/>
    <xf numFmtId="174" fontId="8" fillId="0" borderId="0" applyFill="0" applyBorder="0" applyAlignment="0" applyProtection="0"/>
    <xf numFmtId="166" fontId="67" fillId="0" borderId="0" applyFont="0" applyFill="0" applyBorder="0" applyAlignment="0" applyProtection="0"/>
    <xf numFmtId="174" fontId="12" fillId="0" borderId="0" applyFill="0" applyBorder="0" applyAlignment="0" applyProtection="0"/>
    <xf numFmtId="166" fontId="13" fillId="0" borderId="0" applyFont="0" applyFill="0" applyBorder="0" applyAlignment="0" applyProtection="0"/>
    <xf numFmtId="174" fontId="8" fillId="0" borderId="0" applyFill="0" applyBorder="0" applyAlignment="0" applyProtection="0"/>
    <xf numFmtId="174" fontId="50" fillId="0" borderId="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5" fontId="9" fillId="0" borderId="0" applyFill="0" applyBorder="0" applyAlignment="0" applyProtection="0"/>
    <xf numFmtId="170" fontId="8" fillId="0" borderId="0" applyFill="0" applyBorder="0" applyAlignment="0" applyProtection="0"/>
    <xf numFmtId="170" fontId="8" fillId="0" borderId="0" applyFill="0" applyBorder="0" applyAlignment="0" applyProtection="0"/>
    <xf numFmtId="170" fontId="8" fillId="0" borderId="0" applyFill="0" applyBorder="0" applyAlignment="0" applyProtection="0"/>
    <xf numFmtId="170" fontId="8" fillId="0" borderId="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70" fontId="8" fillId="0" borderId="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70" fontId="8" fillId="0" borderId="0" applyFill="0" applyBorder="0" applyAlignment="0" applyProtection="0"/>
    <xf numFmtId="170" fontId="8" fillId="0" borderId="0" applyFill="0" applyBorder="0" applyAlignment="0" applyProtection="0"/>
    <xf numFmtId="170" fontId="8" fillId="0" borderId="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71" fontId="8" fillId="0" borderId="0" applyFill="0" applyBorder="0" applyAlignment="0" applyProtection="0"/>
    <xf numFmtId="171" fontId="8" fillId="0" borderId="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0" fontId="8" fillId="0" borderId="0" applyFill="0" applyBorder="0" applyAlignment="0" applyProtection="0"/>
    <xf numFmtId="170" fontId="8" fillId="0" borderId="0" applyFill="0" applyBorder="0" applyAlignment="0" applyProtection="0"/>
    <xf numFmtId="170" fontId="8" fillId="0" borderId="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70" fontId="8" fillId="0" borderId="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70" fontId="8" fillId="0" borderId="0" applyFill="0" applyBorder="0" applyAlignment="0" applyProtection="0"/>
    <xf numFmtId="174" fontId="50" fillId="0" borderId="0" applyFill="0" applyBorder="0" applyAlignment="0" applyProtection="0"/>
    <xf numFmtId="174" fontId="8" fillId="0" borderId="0" applyFill="0" applyBorder="0" applyAlignment="0" applyProtection="0"/>
    <xf numFmtId="166" fontId="67" fillId="0" borderId="0" applyFont="0" applyFill="0" applyBorder="0" applyAlignment="0" applyProtection="0"/>
    <xf numFmtId="170" fontId="8" fillId="0" borderId="0" applyFill="0" applyBorder="0" applyAlignment="0" applyProtection="0"/>
    <xf numFmtId="174" fontId="50" fillId="0" borderId="0" applyFill="0" applyBorder="0" applyAlignment="0" applyProtection="0"/>
    <xf numFmtId="174" fontId="8" fillId="0" borderId="0" applyFill="0" applyBorder="0" applyAlignment="0" applyProtection="0"/>
    <xf numFmtId="166" fontId="67" fillId="0" borderId="0" applyFont="0" applyFill="0" applyBorder="0" applyAlignment="0" applyProtection="0"/>
    <xf numFmtId="170" fontId="8" fillId="0" borderId="0" applyFill="0" applyBorder="0" applyAlignment="0" applyProtection="0"/>
    <xf numFmtId="0" fontId="9" fillId="0" borderId="0"/>
    <xf numFmtId="174" fontId="8" fillId="0" borderId="0" applyFill="0" applyBorder="0" applyAlignment="0" applyProtection="0"/>
    <xf numFmtId="166" fontId="67" fillId="0" borderId="0" applyFont="0" applyFill="0" applyBorder="0" applyAlignment="0" applyProtection="0"/>
    <xf numFmtId="170" fontId="8" fillId="0" borderId="0" applyFill="0" applyBorder="0" applyAlignment="0" applyProtection="0"/>
    <xf numFmtId="0" fontId="9" fillId="0" borderId="0"/>
    <xf numFmtId="0" fontId="9" fillId="0" borderId="0"/>
    <xf numFmtId="166" fontId="67" fillId="0" borderId="0" applyFont="0" applyFill="0" applyBorder="0" applyAlignment="0" applyProtection="0"/>
    <xf numFmtId="170" fontId="8" fillId="0" borderId="0" applyFill="0" applyBorder="0" applyAlignment="0" applyProtection="0"/>
    <xf numFmtId="0" fontId="9" fillId="0" borderId="0"/>
    <xf numFmtId="0" fontId="9" fillId="0" borderId="0"/>
    <xf numFmtId="166" fontId="67" fillId="0" borderId="0" applyFont="0" applyFill="0" applyBorder="0" applyAlignment="0" applyProtection="0"/>
    <xf numFmtId="170" fontId="8" fillId="0" borderId="0" applyFill="0" applyBorder="0" applyAlignment="0" applyProtection="0"/>
    <xf numFmtId="0" fontId="9" fillId="0" borderId="0"/>
    <xf numFmtId="0" fontId="9" fillId="0" borderId="0"/>
    <xf numFmtId="166" fontId="67" fillId="0" borderId="0" applyFont="0" applyFill="0" applyBorder="0" applyAlignment="0" applyProtection="0"/>
    <xf numFmtId="170" fontId="8" fillId="0" borderId="0" applyFill="0" applyBorder="0" applyAlignment="0" applyProtection="0"/>
    <xf numFmtId="0" fontId="9" fillId="0" borderId="0"/>
    <xf numFmtId="0" fontId="9" fillId="0" borderId="0"/>
    <xf numFmtId="166" fontId="67" fillId="0" borderId="0" applyFont="0" applyFill="0" applyBorder="0" applyAlignment="0" applyProtection="0"/>
    <xf numFmtId="170" fontId="8" fillId="0" borderId="0" applyFill="0" applyBorder="0" applyAlignment="0" applyProtection="0"/>
    <xf numFmtId="170" fontId="8" fillId="0" borderId="0" applyFill="0" applyBorder="0" applyAlignment="0" applyProtection="0"/>
    <xf numFmtId="170" fontId="8" fillId="0" borderId="0" applyFill="0" applyBorder="0" applyAlignment="0" applyProtection="0"/>
    <xf numFmtId="170" fontId="8" fillId="0" borderId="0" applyFill="0" applyBorder="0" applyAlignment="0" applyProtection="0"/>
    <xf numFmtId="0" fontId="9" fillId="0" borderId="0"/>
    <xf numFmtId="0" fontId="9" fillId="0" borderId="0"/>
    <xf numFmtId="166" fontId="8" fillId="0" borderId="0" applyFont="0" applyFill="0" applyBorder="0" applyAlignment="0" applyProtection="0"/>
    <xf numFmtId="0" fontId="9" fillId="0" borderId="0"/>
    <xf numFmtId="0" fontId="9" fillId="0" borderId="0"/>
    <xf numFmtId="166" fontId="8" fillId="0" borderId="0" applyFont="0" applyFill="0" applyBorder="0" applyAlignment="0" applyProtection="0"/>
    <xf numFmtId="0" fontId="9" fillId="0" borderId="0"/>
    <xf numFmtId="0" fontId="9" fillId="0" borderId="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70" fontId="8" fillId="0" borderId="0" applyFill="0" applyBorder="0" applyAlignment="0" applyProtection="0"/>
    <xf numFmtId="170" fontId="8" fillId="0" borderId="0" applyFill="0" applyBorder="0" applyAlignment="0" applyProtection="0"/>
    <xf numFmtId="0" fontId="9" fillId="0" borderId="0"/>
    <xf numFmtId="0" fontId="9" fillId="0" borderId="0"/>
    <xf numFmtId="166" fontId="8" fillId="0" borderId="0" applyFont="0" applyFill="0" applyBorder="0" applyAlignment="0" applyProtection="0"/>
    <xf numFmtId="0" fontId="9" fillId="0" borderId="0"/>
    <xf numFmtId="0" fontId="9" fillId="0" borderId="0"/>
    <xf numFmtId="166" fontId="8" fillId="0" borderId="0" applyFont="0" applyFill="0" applyBorder="0" applyAlignment="0" applyProtection="0"/>
    <xf numFmtId="0" fontId="9" fillId="0" borderId="0"/>
    <xf numFmtId="0" fontId="9" fillId="0" borderId="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70" fontId="9" fillId="0" borderId="0" applyFill="0" applyBorder="0" applyAlignment="0" applyProtection="0"/>
    <xf numFmtId="170" fontId="9" fillId="0" borderId="0" applyFill="0" applyBorder="0" applyAlignment="0" applyProtection="0"/>
    <xf numFmtId="0" fontId="9" fillId="0" borderId="0"/>
    <xf numFmtId="0" fontId="9" fillId="0" borderId="0"/>
    <xf numFmtId="174" fontId="11" fillId="0" borderId="0" applyFill="0" applyBorder="0" applyAlignment="0" applyProtection="0"/>
    <xf numFmtId="170" fontId="8" fillId="0" borderId="0" applyFill="0" applyBorder="0" applyAlignment="0" applyProtection="0"/>
    <xf numFmtId="170" fontId="8" fillId="0" borderId="0" applyFill="0" applyBorder="0" applyAlignment="0" applyProtection="0"/>
    <xf numFmtId="0" fontId="9" fillId="0" borderId="0"/>
    <xf numFmtId="0" fontId="9" fillId="0" borderId="0"/>
    <xf numFmtId="166" fontId="8" fillId="0" borderId="0" applyFont="0" applyFill="0" applyBorder="0" applyAlignment="0" applyProtection="0"/>
    <xf numFmtId="0" fontId="9" fillId="0" borderId="0"/>
    <xf numFmtId="0" fontId="9" fillId="0" borderId="0"/>
    <xf numFmtId="166" fontId="8" fillId="0" borderId="0" applyFont="0" applyFill="0" applyBorder="0" applyAlignment="0" applyProtection="0"/>
    <xf numFmtId="0" fontId="9" fillId="0" borderId="0"/>
    <xf numFmtId="0" fontId="9" fillId="0" borderId="0"/>
    <xf numFmtId="166" fontId="8" fillId="0" borderId="0" applyFont="0" applyFill="0" applyBorder="0" applyAlignment="0" applyProtection="0"/>
    <xf numFmtId="170" fontId="9" fillId="0" borderId="0" applyFill="0" applyBorder="0" applyAlignment="0" applyProtection="0"/>
    <xf numFmtId="0" fontId="9" fillId="0" borderId="0"/>
    <xf numFmtId="0" fontId="9" fillId="0" borderId="0"/>
    <xf numFmtId="174" fontId="11" fillId="0" borderId="0" applyFill="0" applyBorder="0" applyAlignment="0" applyProtection="0"/>
    <xf numFmtId="170" fontId="8" fillId="0" borderId="0" applyFill="0" applyBorder="0" applyAlignment="0" applyProtection="0"/>
    <xf numFmtId="170" fontId="8" fillId="0" borderId="0" applyFill="0" applyBorder="0" applyAlignment="0" applyProtection="0"/>
    <xf numFmtId="0" fontId="9" fillId="0" borderId="0"/>
    <xf numFmtId="0" fontId="9" fillId="0" borderId="0"/>
    <xf numFmtId="166" fontId="67" fillId="0" borderId="0" applyFont="0" applyFill="0" applyBorder="0" applyAlignment="0" applyProtection="0"/>
    <xf numFmtId="170" fontId="8" fillId="0" borderId="0" applyFill="0" applyBorder="0" applyAlignment="0" applyProtection="0"/>
    <xf numFmtId="0" fontId="9" fillId="0" borderId="0"/>
    <xf numFmtId="0" fontId="9" fillId="0" borderId="0"/>
    <xf numFmtId="166" fontId="67" fillId="0" borderId="0" applyFont="0" applyFill="0" applyBorder="0" applyAlignment="0" applyProtection="0"/>
    <xf numFmtId="0" fontId="9" fillId="0" borderId="0"/>
    <xf numFmtId="0" fontId="9" fillId="0" borderId="0"/>
    <xf numFmtId="166" fontId="67" fillId="0" borderId="0" applyFont="0" applyFill="0" applyBorder="0" applyAlignment="0" applyProtection="0"/>
    <xf numFmtId="170" fontId="9" fillId="0" borderId="0" applyFill="0" applyBorder="0" applyAlignment="0" applyProtection="0"/>
    <xf numFmtId="170" fontId="8" fillId="0" borderId="0" applyFill="0" applyBorder="0" applyAlignment="0" applyProtection="0"/>
    <xf numFmtId="0" fontId="9" fillId="0" borderId="0"/>
    <xf numFmtId="0" fontId="9" fillId="0" borderId="0"/>
    <xf numFmtId="166" fontId="67" fillId="0" borderId="0" applyFont="0" applyFill="0" applyBorder="0" applyAlignment="0" applyProtection="0"/>
    <xf numFmtId="170" fontId="8" fillId="0" borderId="0" applyFill="0" applyBorder="0" applyAlignment="0" applyProtection="0"/>
    <xf numFmtId="0" fontId="9" fillId="0" borderId="0"/>
    <xf numFmtId="0" fontId="9" fillId="0" borderId="0"/>
    <xf numFmtId="166" fontId="67" fillId="0" borderId="0" applyFont="0" applyFill="0" applyBorder="0" applyAlignment="0" applyProtection="0"/>
    <xf numFmtId="0" fontId="9" fillId="0" borderId="0"/>
    <xf numFmtId="0" fontId="9" fillId="0" borderId="0"/>
    <xf numFmtId="174" fontId="11" fillId="0" borderId="0" applyFill="0" applyBorder="0" applyAlignment="0" applyProtection="0"/>
    <xf numFmtId="170" fontId="9" fillId="0" borderId="0" applyFill="0" applyBorder="0" applyAlignment="0" applyProtection="0"/>
    <xf numFmtId="170" fontId="8" fillId="0" borderId="0" applyFill="0" applyBorder="0" applyAlignment="0" applyProtection="0"/>
    <xf numFmtId="0" fontId="9" fillId="0" borderId="0"/>
    <xf numFmtId="0" fontId="9" fillId="0" borderId="0"/>
    <xf numFmtId="166" fontId="67" fillId="0" borderId="0" applyFont="0" applyFill="0" applyBorder="0" applyAlignment="0" applyProtection="0"/>
    <xf numFmtId="170" fontId="8" fillId="0" borderId="0" applyFill="0" applyBorder="0" applyAlignment="0" applyProtection="0"/>
    <xf numFmtId="0" fontId="9" fillId="0" borderId="0"/>
    <xf numFmtId="0" fontId="9" fillId="0" borderId="0"/>
    <xf numFmtId="166" fontId="67" fillId="0" borderId="0" applyFont="0" applyFill="0" applyBorder="0" applyAlignment="0" applyProtection="0"/>
    <xf numFmtId="0" fontId="9" fillId="0" borderId="0"/>
    <xf numFmtId="0" fontId="9" fillId="0" borderId="0"/>
    <xf numFmtId="174" fontId="11" fillId="0" borderId="0" applyFill="0" applyBorder="0" applyAlignment="0" applyProtection="0"/>
    <xf numFmtId="0" fontId="27" fillId="13" borderId="1" applyNumberFormat="0" applyAlignment="0" applyProtection="0"/>
    <xf numFmtId="0" fontId="9" fillId="0" borderId="0"/>
    <xf numFmtId="0" fontId="9" fillId="0" borderId="0"/>
    <xf numFmtId="0" fontId="27" fillId="10" borderId="1" applyNumberFormat="0" applyAlignment="0" applyProtection="0"/>
    <xf numFmtId="0" fontId="9" fillId="0" borderId="0"/>
    <xf numFmtId="0" fontId="27" fillId="14" borderId="1" applyNumberFormat="0" applyAlignment="0" applyProtection="0"/>
    <xf numFmtId="0" fontId="32" fillId="0" borderId="20" applyNumberFormat="0" applyFill="0" applyAlignment="0" applyProtection="0"/>
    <xf numFmtId="0" fontId="9" fillId="0" borderId="0"/>
    <xf numFmtId="0" fontId="9" fillId="0" borderId="0"/>
    <xf numFmtId="0" fontId="33" fillId="0" borderId="0" applyNumberFormat="0" applyFill="0" applyBorder="0" applyAlignment="0" applyProtection="0"/>
    <xf numFmtId="0" fontId="9" fillId="0" borderId="0"/>
    <xf numFmtId="0" fontId="33" fillId="0" borderId="0" applyNumberFormat="0" applyFill="0" applyBorder="0" applyAlignment="0" applyProtection="0"/>
    <xf numFmtId="0" fontId="9" fillId="0" borderId="0"/>
    <xf numFmtId="0" fontId="33" fillId="0" borderId="0" applyNumberFormat="0" applyFill="0" applyBorder="0" applyAlignment="0" applyProtection="0"/>
    <xf numFmtId="0" fontId="9" fillId="0" borderId="0"/>
    <xf numFmtId="0" fontId="33" fillId="0" borderId="0" applyNumberFormat="0" applyFill="0" applyBorder="0" applyAlignment="0" applyProtection="0"/>
    <xf numFmtId="0" fontId="9" fillId="0" borderId="0"/>
    <xf numFmtId="0" fontId="33" fillId="0" borderId="0" applyNumberFormat="0" applyFill="0" applyBorder="0" applyAlignment="0" applyProtection="0"/>
    <xf numFmtId="0" fontId="9" fillId="0" borderId="0"/>
    <xf numFmtId="0" fontId="33" fillId="0" borderId="0" applyNumberFormat="0" applyFill="0" applyBorder="0" applyAlignment="0" applyProtection="0"/>
    <xf numFmtId="0" fontId="91" fillId="0" borderId="0"/>
    <xf numFmtId="0" fontId="91" fillId="0" borderId="0"/>
    <xf numFmtId="0" fontId="13" fillId="0" borderId="0"/>
    <xf numFmtId="174" fontId="12" fillId="0" borderId="0" applyFill="0" applyBorder="0" applyAlignment="0" applyProtection="0"/>
    <xf numFmtId="0" fontId="13" fillId="0" borderId="0"/>
    <xf numFmtId="0" fontId="7" fillId="0" borderId="0"/>
    <xf numFmtId="0" fontId="9" fillId="0" borderId="0">
      <alignment vertical="top"/>
    </xf>
    <xf numFmtId="0" fontId="7" fillId="0" borderId="0"/>
    <xf numFmtId="0" fontId="7" fillId="62" borderId="24" applyNumberFormat="0" applyFont="0" applyAlignment="0" applyProtection="0"/>
    <xf numFmtId="181" fontId="97" fillId="0" borderId="0" applyBorder="0" applyProtection="0">
      <alignment horizontal="right" vertical="top" wrapText="1"/>
    </xf>
    <xf numFmtId="0" fontId="98" fillId="0" borderId="0"/>
    <xf numFmtId="0" fontId="99" fillId="0" borderId="0" applyNumberFormat="0" applyFill="0" applyBorder="0" applyAlignment="0" applyProtection="0"/>
    <xf numFmtId="0" fontId="98" fillId="62" borderId="24" applyNumberFormat="0" applyFont="0" applyAlignment="0" applyProtection="0"/>
    <xf numFmtId="164" fontId="9" fillId="0" borderId="0" applyFill="0" applyBorder="0" applyAlignment="0" applyProtection="0"/>
    <xf numFmtId="0" fontId="8" fillId="0" borderId="0"/>
    <xf numFmtId="0" fontId="13" fillId="0" borderId="0"/>
    <xf numFmtId="0" fontId="11" fillId="0" borderId="0">
      <alignment vertical="center"/>
    </xf>
    <xf numFmtId="0" fontId="13" fillId="0" borderId="0"/>
    <xf numFmtId="0" fontId="6" fillId="0" borderId="0"/>
    <xf numFmtId="0" fontId="9" fillId="0" borderId="0"/>
    <xf numFmtId="0" fontId="13" fillId="0" borderId="0"/>
    <xf numFmtId="0" fontId="13" fillId="0" borderId="0"/>
    <xf numFmtId="0" fontId="13" fillId="0" borderId="0"/>
    <xf numFmtId="0" fontId="9" fillId="0" borderId="0"/>
    <xf numFmtId="0" fontId="9" fillId="0" borderId="0"/>
    <xf numFmtId="0" fontId="9" fillId="0" borderId="0"/>
    <xf numFmtId="0" fontId="12" fillId="0" borderId="0"/>
    <xf numFmtId="0" fontId="12" fillId="0" borderId="0"/>
    <xf numFmtId="0" fontId="111" fillId="0" borderId="0">
      <alignment horizontal="left" wrapText="1"/>
    </xf>
    <xf numFmtId="0" fontId="5" fillId="0" borderId="0"/>
    <xf numFmtId="0" fontId="9" fillId="0" borderId="0">
      <alignment vertical="top"/>
    </xf>
    <xf numFmtId="0" fontId="113" fillId="63" borderId="0">
      <alignment horizontal="left" vertical="top"/>
    </xf>
    <xf numFmtId="0" fontId="114" fillId="63" borderId="0">
      <alignment horizontal="left" vertical="top"/>
    </xf>
    <xf numFmtId="0" fontId="91" fillId="0" borderId="0"/>
    <xf numFmtId="0" fontId="115" fillId="0" borderId="0"/>
    <xf numFmtId="0" fontId="94" fillId="0" borderId="0"/>
    <xf numFmtId="0" fontId="98" fillId="0" borderId="0"/>
    <xf numFmtId="182" fontId="115" fillId="0" borderId="0"/>
    <xf numFmtId="0" fontId="108" fillId="0" borderId="0"/>
    <xf numFmtId="0" fontId="9" fillId="0" borderId="0"/>
    <xf numFmtId="0" fontId="9" fillId="0" borderId="0"/>
    <xf numFmtId="0" fontId="9" fillId="0" borderId="0"/>
    <xf numFmtId="0" fontId="91" fillId="0" borderId="0"/>
    <xf numFmtId="0" fontId="91" fillId="0" borderId="0"/>
    <xf numFmtId="0" fontId="91" fillId="0" borderId="0"/>
    <xf numFmtId="0" fontId="91" fillId="0" borderId="0"/>
    <xf numFmtId="0" fontId="91" fillId="0" borderId="0"/>
    <xf numFmtId="0" fontId="119" fillId="0" borderId="0" applyNumberFormat="0" applyFill="0" applyBorder="0" applyAlignment="0" applyProtection="0"/>
    <xf numFmtId="0" fontId="16" fillId="0" borderId="0"/>
    <xf numFmtId="0" fontId="9" fillId="0" borderId="0"/>
    <xf numFmtId="0" fontId="9" fillId="0" borderId="0"/>
    <xf numFmtId="0" fontId="4" fillId="0" borderId="0"/>
    <xf numFmtId="0" fontId="11" fillId="0" borderId="0"/>
    <xf numFmtId="44" fontId="4" fillId="0" borderId="0" applyFont="0" applyFill="0" applyBorder="0" applyAlignment="0" applyProtection="0"/>
    <xf numFmtId="0" fontId="4" fillId="0" borderId="0"/>
    <xf numFmtId="0" fontId="69" fillId="0" borderId="0"/>
    <xf numFmtId="184" fontId="15" fillId="0" borderId="0" applyFont="0" applyFill="0" applyBorder="0" applyAlignment="0" applyProtection="0"/>
    <xf numFmtId="0" fontId="9" fillId="0" borderId="0"/>
    <xf numFmtId="166" fontId="9" fillId="0" borderId="0" applyFont="0" applyFill="0" applyBorder="0" applyAlignment="0" applyProtection="0"/>
    <xf numFmtId="0" fontId="113" fillId="63" borderId="0">
      <alignment horizontal="left" vertical="center"/>
    </xf>
    <xf numFmtId="0" fontId="4" fillId="0" borderId="0"/>
    <xf numFmtId="0" fontId="4" fillId="0" borderId="0" applyNumberFormat="0" applyFill="0" applyBorder="0" applyAlignment="0" applyProtection="0"/>
    <xf numFmtId="0" fontId="121" fillId="0" borderId="0" applyNumberFormat="0" applyFill="0" applyBorder="0" applyAlignment="0" applyProtection="0"/>
    <xf numFmtId="0" fontId="8" fillId="65" borderId="0" applyNumberFormat="0" applyBorder="0" applyAlignment="0" applyProtection="0"/>
    <xf numFmtId="49" fontId="124" fillId="0" borderId="0" applyNumberFormat="0" applyProtection="0">
      <alignment horizontal="right" vertical="top"/>
      <protection locked="0"/>
    </xf>
    <xf numFmtId="0" fontId="26" fillId="0" borderId="10" applyNumberFormat="0" applyFill="0" applyAlignment="0" applyProtection="0"/>
    <xf numFmtId="0" fontId="18" fillId="74" borderId="0" applyNumberFormat="0" applyBorder="0" applyAlignment="0" applyProtection="0"/>
    <xf numFmtId="0" fontId="18" fillId="67" borderId="0" applyNumberFormat="0" applyBorder="0" applyAlignment="0" applyProtection="0"/>
    <xf numFmtId="0" fontId="9" fillId="0" borderId="0"/>
    <xf numFmtId="0" fontId="117" fillId="0" borderId="0" applyBorder="0" applyProtection="0"/>
    <xf numFmtId="0" fontId="117" fillId="0" borderId="0" applyBorder="0" applyProtection="0"/>
    <xf numFmtId="0" fontId="8" fillId="65" borderId="0" applyNumberFormat="0" applyBorder="0" applyAlignment="0" applyProtection="0"/>
    <xf numFmtId="0" fontId="18" fillId="80" borderId="0" applyNumberFormat="0" applyBorder="0" applyAlignment="0" applyProtection="0"/>
    <xf numFmtId="0" fontId="18" fillId="80" borderId="0" applyNumberFormat="0" applyBorder="0" applyAlignment="0" applyProtection="0"/>
    <xf numFmtId="0" fontId="8" fillId="75" borderId="0" applyNumberFormat="0" applyBorder="0" applyAlignment="0" applyProtection="0"/>
    <xf numFmtId="0" fontId="8" fillId="66" borderId="0" applyNumberFormat="0" applyBorder="0" applyAlignment="0" applyProtection="0"/>
    <xf numFmtId="0" fontId="8" fillId="8" borderId="0" applyNumberFormat="0" applyBorder="0" applyAlignment="0" applyProtection="0"/>
    <xf numFmtId="188" fontId="8" fillId="89" borderId="0" applyNumberFormat="0" applyBorder="0" applyAlignment="0" applyProtection="0"/>
    <xf numFmtId="0" fontId="8" fillId="65" borderId="0" applyNumberFormat="0" applyBorder="0" applyAlignment="0" applyProtection="0"/>
    <xf numFmtId="0" fontId="18" fillId="83" borderId="0" applyNumberFormat="0" applyBorder="0" applyAlignment="0" applyProtection="0"/>
    <xf numFmtId="0" fontId="18" fillId="83" borderId="0" applyNumberFormat="0" applyBorder="0" applyAlignment="0" applyProtection="0"/>
    <xf numFmtId="0" fontId="9" fillId="18" borderId="14" applyNumberFormat="0" applyAlignment="0" applyProtection="0"/>
    <xf numFmtId="0" fontId="117" fillId="0" borderId="0" applyBorder="0" applyProtection="0"/>
    <xf numFmtId="0" fontId="123" fillId="0" borderId="0" applyNumberFormat="0" applyFill="0" applyBorder="0" applyAlignment="0" applyProtection="0"/>
    <xf numFmtId="0" fontId="26" fillId="0" borderId="10" applyNumberFormat="0" applyFill="0" applyAlignment="0" applyProtection="0"/>
    <xf numFmtId="0" fontId="8" fillId="75" borderId="0" applyNumberFormat="0" applyBorder="0" applyAlignment="0" applyProtection="0"/>
    <xf numFmtId="0" fontId="117" fillId="0" borderId="0" applyBorder="0" applyProtection="0"/>
    <xf numFmtId="0" fontId="18" fillId="80" borderId="0" applyNumberFormat="0" applyBorder="0" applyAlignment="0" applyProtection="0"/>
    <xf numFmtId="0" fontId="18" fillId="80" borderId="0" applyNumberFormat="0" applyBorder="0" applyAlignment="0" applyProtection="0"/>
    <xf numFmtId="0" fontId="8" fillId="75" borderId="0" applyNumberFormat="0" applyBorder="0" applyAlignment="0" applyProtection="0"/>
    <xf numFmtId="0" fontId="126" fillId="76" borderId="0" applyNumberFormat="0" applyBorder="0" applyAlignment="0" applyProtection="0"/>
    <xf numFmtId="0" fontId="8" fillId="72" borderId="0" applyNumberFormat="0" applyBorder="0" applyAlignment="0" applyProtection="0"/>
    <xf numFmtId="0" fontId="8" fillId="76" borderId="0" applyNumberFormat="0" applyBorder="0" applyAlignment="0" applyProtection="0"/>
    <xf numFmtId="0" fontId="18" fillId="71" borderId="0" applyNumberFormat="0" applyBorder="0" applyAlignment="0" applyProtection="0"/>
    <xf numFmtId="0" fontId="9" fillId="0" borderId="0"/>
    <xf numFmtId="0" fontId="18" fillId="83" borderId="0" applyNumberFormat="0" applyBorder="0" applyAlignment="0" applyProtection="0"/>
    <xf numFmtId="0" fontId="18" fillId="83" borderId="0" applyNumberFormat="0" applyBorder="0" applyAlignment="0" applyProtection="0"/>
    <xf numFmtId="0" fontId="136" fillId="0" borderId="0" applyNumberFormat="0" applyFill="0" applyBorder="0" applyAlignment="0" applyProtection="0"/>
    <xf numFmtId="0" fontId="8" fillId="73" borderId="0" applyNumberFormat="0" applyBorder="0" applyAlignment="0" applyProtection="0"/>
    <xf numFmtId="0" fontId="8" fillId="65" borderId="0" applyNumberFormat="0" applyBorder="0" applyAlignment="0" applyProtection="0"/>
    <xf numFmtId="0" fontId="8" fillId="68" borderId="0" applyNumberFormat="0" applyBorder="0" applyAlignment="0" applyProtection="0"/>
    <xf numFmtId="0" fontId="69" fillId="0" borderId="32" applyNumberFormat="0" applyFont="0" applyFill="0" applyAlignment="0" applyProtection="0"/>
    <xf numFmtId="0" fontId="8" fillId="75" borderId="0" applyNumberFormat="0" applyBorder="0" applyAlignment="0" applyProtection="0"/>
    <xf numFmtId="0" fontId="18" fillId="87" borderId="0" applyNumberFormat="0" applyBorder="0" applyAlignment="0" applyProtection="0"/>
    <xf numFmtId="0" fontId="9" fillId="0" borderId="0"/>
    <xf numFmtId="0" fontId="8" fillId="15" borderId="0" applyNumberFormat="0" applyBorder="0" applyAlignment="0" applyProtection="0"/>
    <xf numFmtId="0" fontId="117" fillId="0" borderId="0" applyBorder="0" applyProtection="0"/>
    <xf numFmtId="0" fontId="117" fillId="0" borderId="0" applyBorder="0" applyProtection="0"/>
    <xf numFmtId="0" fontId="19" fillId="72" borderId="0" applyNumberFormat="0" applyBorder="0" applyAlignment="0" applyProtection="0"/>
    <xf numFmtId="0" fontId="18" fillId="65" borderId="0" applyNumberFormat="0" applyBorder="0" applyAlignment="0" applyProtection="0"/>
    <xf numFmtId="0" fontId="8" fillId="7" borderId="0" applyNumberFormat="0" applyBorder="0" applyAlignment="0" applyProtection="0"/>
    <xf numFmtId="0" fontId="9" fillId="0" borderId="33" applyNumberFormat="0" applyFill="0" applyAlignment="0" applyProtection="0"/>
    <xf numFmtId="0" fontId="18" fillId="53" borderId="0" applyNumberFormat="0" applyBorder="0" applyAlignment="0" applyProtection="0"/>
    <xf numFmtId="0" fontId="8" fillId="65" borderId="0" applyNumberFormat="0" applyBorder="0" applyAlignment="0" applyProtection="0"/>
    <xf numFmtId="0" fontId="18" fillId="86" borderId="0" applyNumberFormat="0" applyBorder="0" applyAlignment="0" applyProtection="0"/>
    <xf numFmtId="0" fontId="8" fillId="68" borderId="0" applyNumberFormat="0" applyBorder="0" applyAlignment="0" applyProtection="0"/>
    <xf numFmtId="0" fontId="8" fillId="13" borderId="0" applyNumberFormat="0" applyBorder="0" applyAlignment="0" applyProtection="0"/>
    <xf numFmtId="0" fontId="123" fillId="0" borderId="0" applyNumberFormat="0" applyFill="0" applyBorder="0" applyAlignment="0" applyProtection="0"/>
    <xf numFmtId="0" fontId="8" fillId="65" borderId="0" applyNumberFormat="0" applyBorder="0" applyAlignment="0" applyProtection="0"/>
    <xf numFmtId="0" fontId="26" fillId="0" borderId="10" applyNumberFormat="0" applyFill="0" applyAlignment="0" applyProtection="0"/>
    <xf numFmtId="0" fontId="8" fillId="75" borderId="0" applyNumberFormat="0" applyBorder="0" applyAlignment="0" applyProtection="0"/>
    <xf numFmtId="0" fontId="8" fillId="75" borderId="0" applyNumberFormat="0" applyBorder="0" applyAlignment="0" applyProtection="0"/>
    <xf numFmtId="0" fontId="117" fillId="0" borderId="0" applyBorder="0" applyProtection="0"/>
    <xf numFmtId="0" fontId="18" fillId="87" borderId="0" applyNumberFormat="0" applyBorder="0" applyAlignment="0" applyProtection="0"/>
    <xf numFmtId="0" fontId="142" fillId="0" borderId="0" applyNumberFormat="0" applyFill="0" applyBorder="0" applyAlignment="0" applyProtection="0">
      <alignment vertical="top"/>
      <protection locked="0"/>
    </xf>
    <xf numFmtId="0" fontId="117" fillId="0" borderId="0" applyBorder="0" applyProtection="0"/>
    <xf numFmtId="0" fontId="136" fillId="0" borderId="0" applyNumberFormat="0" applyFill="0" applyBorder="0" applyAlignment="0" applyProtection="0"/>
    <xf numFmtId="0" fontId="126" fillId="93" borderId="0" applyNumberFormat="0" applyBorder="0" applyAlignment="0" applyProtection="0"/>
    <xf numFmtId="0" fontId="8" fillId="72" borderId="0" applyNumberFormat="0" applyBorder="0" applyAlignment="0" applyProtection="0"/>
    <xf numFmtId="0" fontId="20" fillId="46" borderId="28" applyNumberFormat="0" applyAlignment="0" applyProtection="0"/>
    <xf numFmtId="0" fontId="144" fillId="0" borderId="0"/>
    <xf numFmtId="0" fontId="18" fillId="71" borderId="0" applyNumberFormat="0" applyBorder="0" applyAlignment="0" applyProtection="0"/>
    <xf numFmtId="0" fontId="8" fillId="75" borderId="0" applyNumberFormat="0" applyBorder="0" applyAlignment="0" applyProtection="0"/>
    <xf numFmtId="3" fontId="125" fillId="0" borderId="0" applyFont="0" applyFill="0" applyBorder="0" applyAlignment="0" applyProtection="0"/>
    <xf numFmtId="0" fontId="18" fillId="87" borderId="0" applyNumberFormat="0" applyBorder="0" applyAlignment="0" applyProtection="0"/>
    <xf numFmtId="0" fontId="13" fillId="0" borderId="0"/>
    <xf numFmtId="0" fontId="8" fillId="10" borderId="0" applyNumberFormat="0" applyBorder="0" applyAlignment="0" applyProtection="0"/>
    <xf numFmtId="0" fontId="8" fillId="7" borderId="0" applyBorder="0" applyProtection="0"/>
    <xf numFmtId="0" fontId="8" fillId="75" borderId="0" applyNumberFormat="0" applyBorder="0" applyAlignment="0" applyProtection="0"/>
    <xf numFmtId="0" fontId="100" fillId="0" borderId="0">
      <alignment horizontal="left" vertical="top" wrapText="1" readingOrder="1"/>
    </xf>
    <xf numFmtId="0" fontId="18" fillId="83" borderId="0" applyNumberFormat="0" applyBorder="0" applyAlignment="0" applyProtection="0"/>
    <xf numFmtId="0" fontId="18" fillId="83" borderId="0" applyNumberFormat="0" applyBorder="0" applyAlignment="0" applyProtection="0"/>
    <xf numFmtId="0" fontId="136" fillId="0" borderId="0" applyNumberFormat="0" applyFill="0" applyBorder="0" applyAlignment="0" applyProtection="0"/>
    <xf numFmtId="0" fontId="8" fillId="73" borderId="0" applyNumberFormat="0" applyBorder="0" applyAlignment="0" applyProtection="0"/>
    <xf numFmtId="0" fontId="8" fillId="13" borderId="0" applyNumberFormat="0" applyBorder="0" applyAlignment="0" applyProtection="0"/>
    <xf numFmtId="0" fontId="18" fillId="77" borderId="0" applyNumberFormat="0" applyBorder="0" applyAlignment="0" applyProtection="0"/>
    <xf numFmtId="0" fontId="18" fillId="77" borderId="0" applyNumberFormat="0" applyBorder="0" applyAlignment="0" applyProtection="0"/>
    <xf numFmtId="0" fontId="8" fillId="73" borderId="0" applyNumberFormat="0" applyBorder="0" applyAlignment="0" applyProtection="0"/>
    <xf numFmtId="0" fontId="117" fillId="0" borderId="0" applyBorder="0" applyProtection="0"/>
    <xf numFmtId="0" fontId="117" fillId="0" borderId="0" applyBorder="0" applyProtection="0"/>
    <xf numFmtId="0" fontId="18" fillId="17" borderId="0" applyNumberFormat="0" applyBorder="0" applyAlignment="0" applyProtection="0"/>
    <xf numFmtId="0" fontId="28" fillId="0" borderId="36" applyNumberFormat="0" applyFill="0" applyAlignment="0" applyProtection="0"/>
    <xf numFmtId="0" fontId="25" fillId="0" borderId="8" applyNumberFormat="0" applyFill="0" applyAlignment="0" applyProtection="0"/>
    <xf numFmtId="0" fontId="8" fillId="72" borderId="0" applyNumberFormat="0" applyBorder="0" applyAlignment="0" applyProtection="0"/>
    <xf numFmtId="0" fontId="117" fillId="0" borderId="0" applyBorder="0" applyProtection="0"/>
    <xf numFmtId="0" fontId="117" fillId="0" borderId="0" applyBorder="0" applyProtection="0"/>
    <xf numFmtId="0" fontId="8" fillId="2" borderId="0" applyBorder="0" applyProtection="0"/>
    <xf numFmtId="176" fontId="149" fillId="0" borderId="0"/>
    <xf numFmtId="0" fontId="8" fillId="0" borderId="0" applyBorder="0" applyProtection="0"/>
    <xf numFmtId="0" fontId="8" fillId="0" borderId="0" applyBorder="0" applyProtection="0"/>
    <xf numFmtId="0" fontId="8" fillId="5" borderId="0" applyNumberFormat="0" applyBorder="0" applyAlignment="0" applyProtection="0"/>
    <xf numFmtId="0" fontId="8" fillId="2" borderId="0" applyNumberFormat="0" applyBorder="0" applyAlignment="0" applyProtection="0"/>
    <xf numFmtId="0" fontId="135" fillId="5" borderId="0" applyNumberFormat="0" applyBorder="0" applyAlignment="0" applyProtection="0"/>
    <xf numFmtId="0" fontId="117" fillId="0" borderId="0" applyBorder="0" applyProtection="0"/>
    <xf numFmtId="0" fontId="18" fillId="81" borderId="0" applyBorder="0" applyProtection="0"/>
    <xf numFmtId="0" fontId="136" fillId="0" borderId="0" applyNumberFormat="0" applyFill="0" applyBorder="0" applyAlignment="0" applyProtection="0"/>
    <xf numFmtId="0" fontId="8" fillId="72" borderId="0" applyNumberFormat="0" applyBorder="0" applyAlignment="0" applyProtection="0"/>
    <xf numFmtId="0" fontId="51" fillId="0" borderId="3" applyAlignment="0"/>
    <xf numFmtId="0" fontId="29" fillId="26" borderId="0" applyNumberFormat="0" applyBorder="0" applyAlignment="0" applyProtection="0"/>
    <xf numFmtId="0" fontId="8" fillId="68" borderId="0" applyNumberFormat="0" applyBorder="0" applyAlignment="0" applyProtection="0"/>
    <xf numFmtId="0" fontId="18" fillId="108" borderId="0" applyNumberFormat="0" applyBorder="0" applyAlignment="0" applyProtection="0"/>
    <xf numFmtId="0" fontId="8" fillId="94" borderId="0" applyNumberFormat="0" applyBorder="0" applyAlignment="0" applyProtection="0"/>
    <xf numFmtId="0" fontId="23" fillId="104" borderId="0" applyNumberFormat="0" applyBorder="0" applyAlignment="0" applyProtection="0"/>
    <xf numFmtId="0" fontId="8" fillId="66" borderId="0" applyNumberFormat="0" applyBorder="0" applyAlignment="0" applyProtection="0"/>
    <xf numFmtId="0" fontId="18" fillId="83" borderId="0" applyNumberFormat="0" applyBorder="0" applyAlignment="0" applyProtection="0"/>
    <xf numFmtId="0" fontId="18" fillId="83" borderId="0" applyNumberFormat="0" applyBorder="0" applyAlignment="0" applyProtection="0"/>
    <xf numFmtId="0" fontId="8" fillId="8" borderId="0" applyNumberFormat="0" applyBorder="0" applyAlignment="0" applyProtection="0"/>
    <xf numFmtId="0" fontId="8" fillId="73" borderId="0" applyNumberFormat="0" applyBorder="0" applyAlignment="0" applyProtection="0"/>
    <xf numFmtId="0" fontId="117" fillId="0" borderId="0" applyBorder="0" applyProtection="0"/>
    <xf numFmtId="0" fontId="117" fillId="0" borderId="0" applyBorder="0" applyProtection="0"/>
    <xf numFmtId="0" fontId="13" fillId="0" borderId="0"/>
    <xf numFmtId="0" fontId="8" fillId="92" borderId="0" applyNumberFormat="0" applyBorder="0" applyAlignment="0" applyProtection="0"/>
    <xf numFmtId="0" fontId="144" fillId="0" borderId="0"/>
    <xf numFmtId="188" fontId="18" fillId="80" borderId="0" applyNumberFormat="0" applyBorder="0" applyAlignment="0" applyProtection="0"/>
    <xf numFmtId="0" fontId="8" fillId="72" borderId="0" applyNumberFormat="0" applyBorder="0" applyAlignment="0" applyProtection="0"/>
    <xf numFmtId="0" fontId="8" fillId="94" borderId="0" applyNumberFormat="0" applyBorder="0" applyAlignment="0" applyProtection="0"/>
    <xf numFmtId="0" fontId="8" fillId="66" borderId="0" applyNumberFormat="0" applyBorder="0" applyAlignment="0" applyProtection="0"/>
    <xf numFmtId="0" fontId="13" fillId="0" borderId="0"/>
    <xf numFmtId="0" fontId="125" fillId="0" borderId="0" applyBorder="0" applyProtection="0"/>
    <xf numFmtId="0" fontId="8" fillId="109" borderId="0" applyNumberFormat="0" applyBorder="0" applyAlignment="0" applyProtection="0"/>
    <xf numFmtId="0" fontId="18" fillId="88" borderId="0" applyNumberFormat="0" applyBorder="0" applyAlignment="0" applyProtection="0"/>
    <xf numFmtId="0" fontId="8" fillId="15" borderId="0" applyNumberFormat="0" applyBorder="0" applyAlignment="0" applyProtection="0"/>
    <xf numFmtId="0" fontId="117" fillId="0" borderId="0" applyBorder="0" applyProtection="0"/>
    <xf numFmtId="0" fontId="117" fillId="0" borderId="0" applyBorder="0" applyProtection="0"/>
    <xf numFmtId="0" fontId="13" fillId="0" borderId="0"/>
    <xf numFmtId="0" fontId="120" fillId="0" borderId="0">
      <alignment horizontal="left"/>
    </xf>
    <xf numFmtId="0" fontId="8" fillId="92" borderId="0" applyNumberFormat="0" applyBorder="0" applyAlignment="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8" fillId="74" borderId="0" applyNumberFormat="0" applyBorder="0" applyAlignment="0" applyProtection="0"/>
    <xf numFmtId="0" fontId="3" fillId="0" borderId="0"/>
    <xf numFmtId="0" fontId="8" fillId="92" borderId="0" applyNumberFormat="0" applyBorder="0" applyAlignment="0" applyProtection="0"/>
    <xf numFmtId="0" fontId="18" fillId="83" borderId="0" applyNumberFormat="0" applyBorder="0" applyAlignment="0" applyProtection="0"/>
    <xf numFmtId="0" fontId="18" fillId="83" borderId="0" applyNumberFormat="0" applyBorder="0" applyAlignment="0" applyProtection="0"/>
    <xf numFmtId="0" fontId="136" fillId="0" borderId="0" applyBorder="0" applyProtection="0"/>
    <xf numFmtId="0" fontId="8" fillId="73" borderId="0" applyNumberFormat="0" applyBorder="0" applyAlignment="0" applyProtection="0"/>
    <xf numFmtId="0" fontId="69" fillId="0" borderId="32" applyNumberFormat="0" applyFont="0" applyFill="0" applyAlignment="0" applyProtection="0"/>
    <xf numFmtId="0" fontId="18" fillId="91" borderId="0" applyNumberFormat="0" applyBorder="0" applyAlignment="0" applyProtection="0"/>
    <xf numFmtId="0" fontId="8" fillId="66" borderId="0" applyNumberFormat="0" applyBorder="0" applyAlignment="0" applyProtection="0"/>
    <xf numFmtId="0" fontId="140" fillId="0" borderId="0"/>
    <xf numFmtId="7" fontId="139" fillId="0" borderId="0"/>
    <xf numFmtId="0" fontId="23" fillId="7" borderId="0" applyNumberFormat="0" applyBorder="0" applyAlignment="0" applyProtection="0"/>
    <xf numFmtId="0" fontId="8" fillId="94" borderId="0" applyNumberFormat="0" applyBorder="0" applyAlignment="0" applyProtection="0"/>
    <xf numFmtId="0" fontId="125" fillId="0" borderId="0" applyBorder="0" applyProtection="0"/>
    <xf numFmtId="0" fontId="8" fillId="68" borderId="0" applyNumberFormat="0" applyBorder="0" applyAlignment="0" applyProtection="0"/>
    <xf numFmtId="0" fontId="8" fillId="92" borderId="0" applyNumberFormat="0" applyBorder="0" applyAlignment="0" applyProtection="0"/>
    <xf numFmtId="0" fontId="117" fillId="0" borderId="0" applyBorder="0" applyProtection="0"/>
    <xf numFmtId="0" fontId="117" fillId="0" borderId="0" applyBorder="0" applyProtection="0"/>
    <xf numFmtId="0" fontId="20" fillId="50" borderId="28" applyNumberFormat="0" applyAlignment="0" applyProtection="0"/>
    <xf numFmtId="0" fontId="8" fillId="94" borderId="0" applyNumberFormat="0" applyBorder="0" applyAlignment="0" applyProtection="0"/>
    <xf numFmtId="0" fontId="8" fillId="70" borderId="0"/>
    <xf numFmtId="0" fontId="9" fillId="0" borderId="39"/>
    <xf numFmtId="0" fontId="9" fillId="0" borderId="0"/>
    <xf numFmtId="0" fontId="117" fillId="0" borderId="0" applyBorder="0" applyProtection="0"/>
    <xf numFmtId="0" fontId="117" fillId="0" borderId="0" applyBorder="0" applyProtection="0"/>
    <xf numFmtId="0" fontId="125" fillId="0" borderId="0" applyBorder="0" applyProtection="0"/>
    <xf numFmtId="0" fontId="8" fillId="8" borderId="0" applyNumberFormat="0" applyBorder="0" applyAlignment="0" applyProtection="0"/>
    <xf numFmtId="0" fontId="8" fillId="92" borderId="0" applyNumberFormat="0" applyBorder="0" applyAlignment="0" applyProtection="0"/>
    <xf numFmtId="0" fontId="8" fillId="2" borderId="0"/>
    <xf numFmtId="0" fontId="8" fillId="76" borderId="0" applyNumberFormat="0" applyBorder="0" applyAlignment="0" applyProtection="0"/>
    <xf numFmtId="0" fontId="144" fillId="0" borderId="0"/>
    <xf numFmtId="0" fontId="8" fillId="65" borderId="0" applyNumberFormat="0" applyBorder="0" applyAlignment="0" applyProtection="0"/>
    <xf numFmtId="0" fontId="8" fillId="68" borderId="0" applyNumberFormat="0" applyBorder="0" applyAlignment="0" applyProtection="0"/>
    <xf numFmtId="0" fontId="8" fillId="15" borderId="0" applyNumberFormat="0" applyBorder="0" applyAlignment="0" applyProtection="0"/>
    <xf numFmtId="0" fontId="125" fillId="0" borderId="0" applyBorder="0" applyProtection="0"/>
    <xf numFmtId="0" fontId="28" fillId="0" borderId="36" applyNumberFormat="0" applyFill="0" applyAlignment="0" applyProtection="0"/>
    <xf numFmtId="0" fontId="8" fillId="94" borderId="0" applyNumberFormat="0" applyBorder="0" applyAlignment="0" applyProtection="0"/>
    <xf numFmtId="0" fontId="8" fillId="73" borderId="0" applyNumberFormat="0" applyBorder="0" applyAlignment="0" applyProtection="0"/>
    <xf numFmtId="0" fontId="8" fillId="98" borderId="0" applyNumberFormat="0" applyBorder="0" applyAlignment="0" applyProtection="0"/>
    <xf numFmtId="0" fontId="18" fillId="29" borderId="0" applyNumberFormat="0" applyBorder="0" applyAlignment="0" applyProtection="0"/>
    <xf numFmtId="0" fontId="143" fillId="0" borderId="0"/>
    <xf numFmtId="0" fontId="18" fillId="108" borderId="0" applyNumberFormat="0" applyBorder="0" applyAlignment="0" applyProtection="0"/>
    <xf numFmtId="0" fontId="9" fillId="0" borderId="0"/>
    <xf numFmtId="0" fontId="13" fillId="0" borderId="0"/>
    <xf numFmtId="0" fontId="8" fillId="66" borderId="0" applyNumberFormat="0" applyBorder="0" applyAlignment="0" applyProtection="0"/>
    <xf numFmtId="0" fontId="20" fillId="84" borderId="41" applyProtection="0"/>
    <xf numFmtId="0" fontId="8" fillId="70" borderId="0" applyNumberFormat="0" applyBorder="0" applyAlignment="0" applyProtection="0"/>
    <xf numFmtId="0" fontId="8" fillId="65" borderId="0" applyNumberFormat="0" applyBorder="0" applyAlignment="0" applyProtection="0"/>
    <xf numFmtId="0" fontId="9" fillId="0" borderId="0"/>
    <xf numFmtId="0" fontId="8" fillId="68" borderId="0" applyNumberFormat="0" applyBorder="0" applyAlignment="0" applyProtection="0"/>
    <xf numFmtId="0" fontId="117" fillId="0" borderId="0" applyBorder="0" applyProtection="0"/>
    <xf numFmtId="0" fontId="117" fillId="0" borderId="0" applyBorder="0" applyProtection="0"/>
    <xf numFmtId="0" fontId="8" fillId="94" borderId="0"/>
    <xf numFmtId="0" fontId="28" fillId="0" borderId="36" applyNumberFormat="0" applyFill="0" applyAlignment="0" applyProtection="0"/>
    <xf numFmtId="0" fontId="8" fillId="66" borderId="0" applyNumberFormat="0" applyBorder="0" applyAlignment="0" applyProtection="0"/>
    <xf numFmtId="0" fontId="117" fillId="0" borderId="0" applyBorder="0" applyProtection="0"/>
    <xf numFmtId="0" fontId="117" fillId="0" borderId="0" applyBorder="0" applyProtection="0"/>
    <xf numFmtId="0" fontId="164" fillId="0" borderId="0">
      <alignment horizontal="left" vertical="top"/>
    </xf>
    <xf numFmtId="0" fontId="9" fillId="0" borderId="0"/>
    <xf numFmtId="0" fontId="96" fillId="0" borderId="0"/>
    <xf numFmtId="0" fontId="13" fillId="0" borderId="0"/>
    <xf numFmtId="0" fontId="8" fillId="17" borderId="0"/>
    <xf numFmtId="0" fontId="9" fillId="0" borderId="0"/>
    <xf numFmtId="0" fontId="18" fillId="83" borderId="0" applyNumberFormat="0" applyBorder="0" applyAlignment="0" applyProtection="0"/>
    <xf numFmtId="0" fontId="18" fillId="83" borderId="0" applyNumberFormat="0" applyBorder="0" applyAlignment="0" applyProtection="0"/>
    <xf numFmtId="0" fontId="153" fillId="63" borderId="0">
      <alignment horizontal="right" vertical="center"/>
    </xf>
    <xf numFmtId="0" fontId="113" fillId="63" borderId="0">
      <alignment horizontal="right" vertical="top"/>
    </xf>
    <xf numFmtId="0" fontId="123" fillId="0" borderId="0" applyNumberFormat="0" applyFill="0" applyBorder="0" applyAlignment="0" applyProtection="0">
      <alignment vertical="top"/>
      <protection locked="0"/>
    </xf>
    <xf numFmtId="0" fontId="136" fillId="0" borderId="0" applyNumberFormat="0" applyFill="0" applyBorder="0" applyAlignment="0" applyProtection="0"/>
    <xf numFmtId="0" fontId="8" fillId="73" borderId="0" applyNumberFormat="0" applyBorder="0" applyAlignment="0" applyProtection="0"/>
    <xf numFmtId="0" fontId="18" fillId="107" borderId="0" applyBorder="0" applyProtection="0"/>
    <xf numFmtId="0" fontId="8" fillId="94" borderId="0" applyNumberFormat="0" applyBorder="0" applyAlignment="0" applyProtection="0"/>
    <xf numFmtId="0" fontId="9" fillId="0" borderId="30"/>
    <xf numFmtId="0" fontId="32" fillId="0" borderId="20" applyNumberFormat="0" applyFill="0" applyAlignment="0" applyProtection="0"/>
    <xf numFmtId="0" fontId="8" fillId="0" borderId="0"/>
    <xf numFmtId="0" fontId="8" fillId="68" borderId="0" applyNumberFormat="0" applyBorder="0" applyAlignment="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8" fillId="73" borderId="0" applyNumberFormat="0" applyBorder="0" applyAlignment="0" applyProtection="0"/>
    <xf numFmtId="0" fontId="117" fillId="0" borderId="0" applyBorder="0" applyProtection="0"/>
    <xf numFmtId="0" fontId="117" fillId="0" borderId="0" applyBorder="0" applyProtection="0"/>
    <xf numFmtId="0" fontId="18" fillId="67" borderId="0" applyNumberFormat="0" applyBorder="0" applyAlignment="0" applyProtection="0"/>
    <xf numFmtId="0" fontId="8" fillId="76" borderId="0" applyNumberFormat="0" applyBorder="0" applyAlignment="0" applyProtection="0"/>
    <xf numFmtId="0" fontId="18" fillId="83" borderId="0" applyNumberFormat="0" applyBorder="0" applyAlignment="0" applyProtection="0"/>
    <xf numFmtId="0" fontId="18" fillId="83" borderId="0" applyNumberFormat="0" applyBorder="0" applyAlignment="0" applyProtection="0"/>
    <xf numFmtId="0" fontId="8" fillId="5" borderId="0"/>
    <xf numFmtId="0" fontId="8" fillId="72" borderId="0"/>
    <xf numFmtId="0" fontId="18" fillId="29" borderId="0" applyNumberFormat="0" applyBorder="0" applyAlignment="0" applyProtection="0"/>
    <xf numFmtId="0" fontId="18" fillId="77" borderId="0" applyNumberFormat="0" applyBorder="0" applyAlignment="0" applyProtection="0"/>
    <xf numFmtId="0" fontId="18" fillId="77" borderId="0" applyNumberFormat="0" applyBorder="0" applyAlignment="0" applyProtection="0"/>
    <xf numFmtId="0" fontId="8" fillId="66" borderId="0" applyNumberFormat="0" applyBorder="0" applyAlignment="0" applyProtection="0"/>
    <xf numFmtId="0" fontId="8" fillId="72" borderId="0" applyNumberFormat="0" applyBorder="0" applyAlignment="0" applyProtection="0"/>
    <xf numFmtId="0" fontId="8" fillId="7" borderId="0"/>
    <xf numFmtId="0" fontId="18" fillId="44" borderId="0" applyNumberFormat="0" applyBorder="0" applyAlignment="0" applyProtection="0"/>
    <xf numFmtId="0" fontId="8" fillId="75" borderId="0"/>
    <xf numFmtId="0" fontId="8" fillId="95" borderId="0" applyNumberFormat="0" applyBorder="0" applyAlignment="0" applyProtection="0"/>
    <xf numFmtId="0" fontId="8" fillId="2" borderId="0" applyBorder="0" applyProtection="0"/>
    <xf numFmtId="0" fontId="18" fillId="29" borderId="0" applyNumberFormat="0" applyBorder="0" applyAlignment="0" applyProtection="0"/>
    <xf numFmtId="0" fontId="8" fillId="5" borderId="0" applyNumberFormat="0" applyBorder="0" applyAlignment="0" applyProtection="0"/>
    <xf numFmtId="0" fontId="8" fillId="66" borderId="0" applyNumberFormat="0" applyBorder="0" applyAlignment="0" applyProtection="0"/>
    <xf numFmtId="0" fontId="8" fillId="75" borderId="0" applyNumberFormat="0" applyBorder="0" applyAlignment="0" applyProtection="0"/>
    <xf numFmtId="0" fontId="18" fillId="56" borderId="0" applyNumberFormat="0" applyBorder="0" applyAlignment="0" applyProtection="0"/>
    <xf numFmtId="0" fontId="8" fillId="8" borderId="0"/>
    <xf numFmtId="0" fontId="8" fillId="73" borderId="0"/>
    <xf numFmtId="0" fontId="8" fillId="9" borderId="0" applyNumberFormat="0" applyBorder="0" applyAlignment="0" applyProtection="0"/>
    <xf numFmtId="0" fontId="120" fillId="0" borderId="0">
      <alignment horizontal="left"/>
    </xf>
    <xf numFmtId="0" fontId="26" fillId="0" borderId="0" applyNumberFormat="0" applyFill="0" applyBorder="0" applyAlignment="0" applyProtection="0"/>
    <xf numFmtId="0" fontId="9" fillId="0" borderId="0" applyNumberFormat="0" applyFill="0" applyBorder="0" applyAlignment="0" applyProtection="0"/>
    <xf numFmtId="0" fontId="132" fillId="0" borderId="0"/>
    <xf numFmtId="0" fontId="8" fillId="73" borderId="0" applyNumberFormat="0" applyBorder="0" applyAlignment="0" applyProtection="0"/>
    <xf numFmtId="0" fontId="8" fillId="5" borderId="0" applyNumberFormat="0" applyBorder="0" applyAlignment="0" applyProtection="0"/>
    <xf numFmtId="0" fontId="8" fillId="66" borderId="0" applyNumberFormat="0" applyBorder="0" applyAlignment="0" applyProtection="0"/>
    <xf numFmtId="0" fontId="8" fillId="73" borderId="0" applyNumberFormat="0" applyBorder="0" applyAlignment="0" applyProtection="0"/>
    <xf numFmtId="0" fontId="8" fillId="10" borderId="0"/>
    <xf numFmtId="0" fontId="8" fillId="92" borderId="0"/>
    <xf numFmtId="0" fontId="18" fillId="77" borderId="0" applyNumberFormat="0" applyBorder="0" applyAlignment="0" applyProtection="0"/>
    <xf numFmtId="0" fontId="8" fillId="111" borderId="0" applyBorder="0" applyProtection="0"/>
    <xf numFmtId="0" fontId="143" fillId="0" borderId="0"/>
    <xf numFmtId="0" fontId="8" fillId="14" borderId="0" applyNumberFormat="0" applyBorder="0" applyAlignment="0" applyProtection="0"/>
    <xf numFmtId="0" fontId="8" fillId="92" borderId="0" applyNumberFormat="0" applyBorder="0" applyAlignment="0" applyProtection="0"/>
    <xf numFmtId="0" fontId="8" fillId="95" borderId="0" applyNumberFormat="0" applyBorder="0" applyAlignment="0" applyProtection="0"/>
    <xf numFmtId="0" fontId="18" fillId="77" borderId="0" applyNumberFormat="0" applyBorder="0" applyAlignment="0" applyProtection="0"/>
    <xf numFmtId="0" fontId="8" fillId="101" borderId="0" applyBorder="0" applyProtection="0"/>
    <xf numFmtId="0" fontId="18" fillId="77" borderId="0" applyNumberFormat="0" applyBorder="0" applyAlignment="0" applyProtection="0"/>
    <xf numFmtId="0" fontId="8" fillId="92" borderId="0" applyNumberFormat="0" applyBorder="0" applyAlignment="0" applyProtection="0"/>
    <xf numFmtId="0" fontId="8" fillId="81" borderId="0" applyNumberFormat="0" applyBorder="0" applyAlignment="0" applyProtection="0"/>
    <xf numFmtId="0" fontId="8" fillId="13" borderId="0"/>
    <xf numFmtId="0" fontId="8" fillId="68" borderId="0"/>
    <xf numFmtId="0" fontId="20" fillId="46" borderId="1" applyNumberFormat="0" applyAlignment="0" applyProtection="0"/>
    <xf numFmtId="0" fontId="51" fillId="0" borderId="37" applyAlignment="0"/>
    <xf numFmtId="0" fontId="29" fillId="85" borderId="0" applyNumberFormat="0" applyBorder="0" applyAlignment="0" applyProtection="0"/>
    <xf numFmtId="0" fontId="8" fillId="68" borderId="0" applyNumberFormat="0" applyBorder="0" applyAlignment="0" applyProtection="0"/>
    <xf numFmtId="0" fontId="18" fillId="65" borderId="0" applyNumberFormat="0" applyBorder="0" applyAlignment="0" applyProtection="0"/>
    <xf numFmtId="0" fontId="8" fillId="70" borderId="0" applyNumberFormat="0" applyBorder="0" applyAlignment="0" applyProtection="0"/>
    <xf numFmtId="0" fontId="18" fillId="81" borderId="0" applyNumberFormat="0" applyBorder="0" applyAlignment="0" applyProtection="0"/>
    <xf numFmtId="0" fontId="18" fillId="71" borderId="0" applyNumberFormat="0" applyBorder="0" applyAlignment="0" applyProtection="0"/>
    <xf numFmtId="0" fontId="8" fillId="68" borderId="0" applyNumberFormat="0" applyBorder="0" applyAlignment="0" applyProtection="0"/>
    <xf numFmtId="0" fontId="8" fillId="2" borderId="0" applyNumberFormat="0" applyBorder="0" applyAlignment="0" applyProtection="0"/>
    <xf numFmtId="0" fontId="8" fillId="65" borderId="0" applyNumberFormat="0" applyBorder="0" applyAlignment="0" applyProtection="0"/>
    <xf numFmtId="0" fontId="27" fillId="68" borderId="28" applyNumberFormat="0" applyAlignment="0" applyProtection="0"/>
    <xf numFmtId="0" fontId="148" fillId="76" borderId="0" applyNumberFormat="0" applyBorder="0" applyAlignment="0" applyProtection="0"/>
    <xf numFmtId="0" fontId="8" fillId="70" borderId="0" applyNumberFormat="0" applyBorder="0" applyAlignment="0" applyProtection="0"/>
    <xf numFmtId="0" fontId="8" fillId="2" borderId="0" applyNumberFormat="0" applyBorder="0" applyAlignment="0" applyProtection="0"/>
    <xf numFmtId="0" fontId="32" fillId="79" borderId="0" applyBorder="0" applyProtection="0"/>
    <xf numFmtId="0" fontId="18" fillId="71" borderId="0" applyNumberFormat="0" applyBorder="0" applyAlignment="0" applyProtection="0"/>
    <xf numFmtId="0" fontId="8" fillId="68" borderId="0" applyNumberFormat="0" applyBorder="0" applyAlignment="0" applyProtection="0"/>
    <xf numFmtId="0" fontId="8" fillId="94" borderId="0" applyNumberFormat="0" applyBorder="0" applyAlignment="0" applyProtection="0"/>
    <xf numFmtId="0" fontId="8" fillId="8" borderId="0" applyNumberFormat="0" applyBorder="0" applyAlignment="0" applyProtection="0"/>
    <xf numFmtId="0" fontId="8" fillId="70" borderId="0" applyNumberFormat="0" applyBorder="0" applyAlignment="0" applyProtection="0"/>
    <xf numFmtId="0" fontId="8" fillId="94" borderId="0" applyNumberFormat="0" applyBorder="0" applyAlignment="0" applyProtection="0"/>
    <xf numFmtId="0" fontId="8" fillId="70" borderId="0" applyNumberFormat="0" applyBorder="0" applyAlignment="0" applyProtection="0"/>
    <xf numFmtId="0" fontId="3" fillId="0" borderId="0">
      <alignment vertical="top"/>
    </xf>
    <xf numFmtId="0" fontId="8" fillId="94" borderId="0" applyNumberFormat="0" applyBorder="0" applyAlignment="0" applyProtection="0"/>
    <xf numFmtId="0" fontId="8" fillId="70" borderId="0" applyNumberFormat="0" applyBorder="0" applyAlignment="0" applyProtection="0"/>
    <xf numFmtId="0" fontId="140" fillId="0" borderId="0"/>
    <xf numFmtId="0" fontId="8" fillId="15" borderId="0" applyNumberFormat="0" applyBorder="0" applyAlignment="0" applyProtection="0"/>
    <xf numFmtId="0" fontId="8" fillId="94" borderId="0" applyNumberFormat="0" applyBorder="0" applyAlignment="0" applyProtection="0"/>
    <xf numFmtId="0" fontId="8" fillId="70" borderId="0" applyNumberFormat="0" applyBorder="0" applyAlignment="0" applyProtection="0"/>
    <xf numFmtId="0" fontId="8" fillId="94" borderId="0" applyNumberFormat="0" applyBorder="0" applyAlignment="0" applyProtection="0"/>
    <xf numFmtId="0" fontId="8" fillId="101" borderId="0" applyBorder="0" applyProtection="0"/>
    <xf numFmtId="187" fontId="149" fillId="0" borderId="0"/>
    <xf numFmtId="0" fontId="117" fillId="0" borderId="0" applyBorder="0" applyProtection="0"/>
    <xf numFmtId="0" fontId="117" fillId="0" borderId="0" applyBorder="0" applyProtection="0"/>
    <xf numFmtId="0" fontId="24" fillId="0" borderId="6" applyNumberFormat="0" applyFill="0" applyAlignment="0" applyProtection="0"/>
    <xf numFmtId="0" fontId="8" fillId="70" borderId="0" applyNumberFormat="0" applyBorder="0" applyAlignment="0" applyProtection="0"/>
    <xf numFmtId="0" fontId="8" fillId="101" borderId="0" applyBorder="0" applyProtection="0"/>
    <xf numFmtId="0" fontId="8" fillId="70" borderId="0" applyNumberFormat="0" applyBorder="0" applyAlignment="0" applyProtection="0"/>
    <xf numFmtId="0" fontId="18" fillId="65" borderId="0" applyNumberFormat="0" applyBorder="0" applyAlignment="0" applyProtection="0"/>
    <xf numFmtId="0" fontId="33" fillId="0" borderId="0" applyNumberFormat="0" applyFill="0" applyBorder="0" applyAlignment="0" applyProtection="0"/>
    <xf numFmtId="0" fontId="18" fillId="78" borderId="0" applyNumberFormat="0" applyBorder="0" applyAlignment="0" applyProtection="0"/>
    <xf numFmtId="0" fontId="18" fillId="78" borderId="0" applyNumberFormat="0" applyBorder="0" applyAlignment="0" applyProtection="0"/>
    <xf numFmtId="0" fontId="8" fillId="70" borderId="0" applyNumberFormat="0" applyBorder="0" applyAlignment="0" applyProtection="0"/>
    <xf numFmtId="0" fontId="18" fillId="81" borderId="0" applyNumberFormat="0" applyBorder="0" applyAlignment="0" applyProtection="0"/>
    <xf numFmtId="0" fontId="18" fillId="93" borderId="0" applyNumberFormat="0" applyBorder="0" applyAlignment="0" applyProtection="0"/>
    <xf numFmtId="0" fontId="8" fillId="2" borderId="0" applyNumberFormat="0" applyBorder="0" applyAlignment="0" applyProtection="0"/>
    <xf numFmtId="0" fontId="18" fillId="102" borderId="0"/>
    <xf numFmtId="0" fontId="8" fillId="65" borderId="0" applyNumberFormat="0" applyBorder="0" applyAlignment="0" applyProtection="0"/>
    <xf numFmtId="0" fontId="27" fillId="68" borderId="28" applyNumberFormat="0" applyAlignment="0" applyProtection="0"/>
    <xf numFmtId="0" fontId="18" fillId="78" borderId="0" applyNumberFormat="0" applyBorder="0" applyAlignment="0" applyProtection="0"/>
    <xf numFmtId="0" fontId="18" fillId="78" borderId="0" applyNumberFormat="0" applyBorder="0" applyAlignment="0" applyProtection="0"/>
    <xf numFmtId="0" fontId="8" fillId="70" borderId="0" applyNumberFormat="0" applyBorder="0" applyAlignment="0" applyProtection="0"/>
    <xf numFmtId="0" fontId="18" fillId="78" borderId="0" applyNumberFormat="0" applyBorder="0" applyAlignment="0" applyProtection="0"/>
    <xf numFmtId="0" fontId="18" fillId="78" borderId="0" applyNumberFormat="0" applyBorder="0" applyAlignment="0" applyProtection="0"/>
    <xf numFmtId="0" fontId="8" fillId="89" borderId="0" applyNumberFormat="0" applyBorder="0" applyAlignment="0" applyProtection="0"/>
    <xf numFmtId="0" fontId="8" fillId="70" borderId="0" applyNumberFormat="0" applyBorder="0" applyAlignment="0" applyProtection="0"/>
    <xf numFmtId="0" fontId="18" fillId="78" borderId="0" applyNumberFormat="0" applyBorder="0" applyAlignment="0" applyProtection="0"/>
    <xf numFmtId="0" fontId="18" fillId="78" borderId="0" applyNumberFormat="0" applyBorder="0" applyAlignment="0" applyProtection="0"/>
    <xf numFmtId="188" fontId="8" fillId="89" borderId="0" applyNumberFormat="0" applyBorder="0" applyAlignment="0" applyProtection="0"/>
    <xf numFmtId="0" fontId="8" fillId="70" borderId="0" applyNumberFormat="0" applyBorder="0" applyAlignment="0" applyProtection="0"/>
    <xf numFmtId="0" fontId="18" fillId="78" borderId="0" applyNumberFormat="0" applyBorder="0" applyAlignment="0" applyProtection="0"/>
    <xf numFmtId="0" fontId="18" fillId="78" borderId="0" applyNumberFormat="0" applyBorder="0" applyAlignment="0" applyProtection="0"/>
    <xf numFmtId="0" fontId="21" fillId="48" borderId="2" applyNumberFormat="0" applyAlignment="0" applyProtection="0"/>
    <xf numFmtId="0" fontId="8" fillId="70" borderId="0" applyNumberFormat="0" applyBorder="0" applyAlignment="0" applyProtection="0"/>
    <xf numFmtId="0" fontId="18" fillId="78" borderId="0" applyNumberFormat="0" applyBorder="0" applyAlignment="0" applyProtection="0"/>
    <xf numFmtId="0" fontId="18" fillId="78" borderId="0" applyNumberFormat="0" applyBorder="0" applyAlignment="0" applyProtection="0"/>
    <xf numFmtId="0" fontId="18" fillId="32" borderId="0" applyNumberFormat="0" applyBorder="0" applyAlignment="0" applyProtection="0"/>
    <xf numFmtId="0" fontId="8" fillId="70" borderId="0" applyNumberFormat="0" applyBorder="0" applyAlignment="0" applyProtection="0"/>
    <xf numFmtId="0" fontId="18" fillId="64" borderId="0" applyNumberFormat="0" applyBorder="0" applyAlignment="0" applyProtection="0"/>
    <xf numFmtId="0" fontId="8" fillId="66" borderId="0" applyNumberFormat="0" applyBorder="0" applyAlignment="0" applyProtection="0"/>
    <xf numFmtId="0" fontId="24" fillId="0" borderId="6" applyNumberFormat="0" applyFill="0" applyAlignment="0" applyProtection="0"/>
    <xf numFmtId="0" fontId="8" fillId="70" borderId="0" applyNumberFormat="0" applyBorder="0" applyAlignment="0" applyProtection="0"/>
    <xf numFmtId="188" fontId="8" fillId="95" borderId="0" applyNumberFormat="0" applyBorder="0" applyAlignment="0" applyProtection="0"/>
    <xf numFmtId="0" fontId="8" fillId="70" borderId="0" applyNumberFormat="0" applyBorder="0" applyAlignment="0" applyProtection="0"/>
    <xf numFmtId="0" fontId="18" fillId="65" borderId="0" applyNumberFormat="0" applyBorder="0" applyAlignment="0" applyProtection="0"/>
    <xf numFmtId="0" fontId="8" fillId="70" borderId="0" applyNumberFormat="0" applyBorder="0" applyAlignment="0" applyProtection="0"/>
    <xf numFmtId="0" fontId="18" fillId="83" borderId="0" applyNumberFormat="0" applyBorder="0" applyAlignment="0" applyProtection="0"/>
    <xf numFmtId="0" fontId="8" fillId="14" borderId="0" applyNumberFormat="0" applyBorder="0" applyAlignment="0" applyProtection="0"/>
    <xf numFmtId="0" fontId="8" fillId="95" borderId="0" applyNumberFormat="0" applyBorder="0" applyAlignment="0" applyProtection="0"/>
    <xf numFmtId="0" fontId="163" fillId="63" borderId="0">
      <alignment horizontal="left" vertical="top"/>
    </xf>
    <xf numFmtId="0" fontId="167" fillId="63" borderId="0">
      <alignment horizontal="right" vertical="center"/>
    </xf>
    <xf numFmtId="0" fontId="8" fillId="92" borderId="0" applyNumberFormat="0" applyBorder="0" applyAlignment="0" applyProtection="0"/>
    <xf numFmtId="0" fontId="18" fillId="81" borderId="0" applyNumberFormat="0" applyBorder="0" applyAlignment="0" applyProtection="0"/>
    <xf numFmtId="0" fontId="18" fillId="108" borderId="0" applyNumberFormat="0" applyBorder="0" applyAlignment="0" applyProtection="0"/>
    <xf numFmtId="0" fontId="8" fillId="2" borderId="0" applyNumberFormat="0" applyBorder="0" applyAlignment="0" applyProtection="0"/>
    <xf numFmtId="0" fontId="8" fillId="70" borderId="0" applyNumberFormat="0" applyBorder="0" applyAlignment="0" applyProtection="0"/>
    <xf numFmtId="0" fontId="8" fillId="68" borderId="0" applyNumberFormat="0" applyBorder="0" applyAlignment="0" applyProtection="0"/>
    <xf numFmtId="0" fontId="8" fillId="2" borderId="0" applyNumberFormat="0" applyBorder="0" applyAlignment="0" applyProtection="0"/>
    <xf numFmtId="0" fontId="8" fillId="70" borderId="0" applyNumberFormat="0" applyBorder="0" applyAlignment="0" applyProtection="0"/>
    <xf numFmtId="0" fontId="8" fillId="70" borderId="0" applyNumberFormat="0" applyBorder="0" applyAlignment="0" applyProtection="0"/>
    <xf numFmtId="0" fontId="8" fillId="68" borderId="0" applyNumberFormat="0" applyBorder="0" applyAlignment="0" applyProtection="0"/>
    <xf numFmtId="0" fontId="8" fillId="70" borderId="0" applyNumberFormat="0" applyBorder="0" applyAlignment="0" applyProtection="0"/>
    <xf numFmtId="188" fontId="18" fillId="82" borderId="0" applyNumberFormat="0" applyBorder="0" applyAlignment="0" applyProtection="0"/>
    <xf numFmtId="0" fontId="8" fillId="68" borderId="0" applyNumberFormat="0" applyBorder="0" applyAlignment="0" applyProtection="0"/>
    <xf numFmtId="0" fontId="21" fillId="48" borderId="2" applyNumberFormat="0" applyAlignment="0" applyProtection="0"/>
    <xf numFmtId="0" fontId="18" fillId="32" borderId="0" applyNumberFormat="0" applyBorder="0" applyAlignment="0" applyProtection="0"/>
    <xf numFmtId="0" fontId="8" fillId="70" borderId="0" applyNumberFormat="0" applyBorder="0" applyAlignment="0" applyProtection="0"/>
    <xf numFmtId="0" fontId="8" fillId="8" borderId="0" applyNumberFormat="0" applyBorder="0" applyAlignment="0" applyProtection="0"/>
    <xf numFmtId="0" fontId="8" fillId="68" borderId="0" applyNumberFormat="0" applyBorder="0" applyAlignment="0" applyProtection="0"/>
    <xf numFmtId="0" fontId="18" fillId="77" borderId="0" applyNumberFormat="0" applyBorder="0" applyAlignment="0" applyProtection="0"/>
    <xf numFmtId="0" fontId="18" fillId="77" borderId="0" applyNumberFormat="0" applyBorder="0" applyAlignment="0" applyProtection="0"/>
    <xf numFmtId="0" fontId="8" fillId="66" borderId="0" applyNumberFormat="0" applyBorder="0" applyAlignment="0" applyProtection="0"/>
    <xf numFmtId="0" fontId="24" fillId="0" borderId="6" applyNumberFormat="0" applyFill="0" applyAlignment="0" applyProtection="0"/>
    <xf numFmtId="0" fontId="9" fillId="0" borderId="0"/>
    <xf numFmtId="0" fontId="8" fillId="70" borderId="0" applyNumberFormat="0" applyBorder="0" applyAlignment="0" applyProtection="0"/>
    <xf numFmtId="0" fontId="18" fillId="29" borderId="0" applyNumberFormat="0" applyBorder="0" applyAlignment="0" applyProtection="0"/>
    <xf numFmtId="0" fontId="8" fillId="70" borderId="0" applyNumberFormat="0" applyBorder="0" applyAlignment="0" applyProtection="0"/>
    <xf numFmtId="0" fontId="8" fillId="70" borderId="0" applyNumberFormat="0" applyBorder="0" applyAlignment="0" applyProtection="0"/>
    <xf numFmtId="37" fontId="9" fillId="0" borderId="0" applyFill="0" applyBorder="0" applyAlignment="0" applyProtection="0"/>
    <xf numFmtId="0" fontId="18" fillId="87" borderId="0" applyNumberFormat="0" applyBorder="0" applyAlignment="0" applyProtection="0"/>
    <xf numFmtId="0" fontId="8" fillId="2" borderId="0" applyNumberFormat="0" applyBorder="0" applyAlignment="0" applyProtection="0"/>
    <xf numFmtId="0" fontId="27" fillId="68" borderId="28" applyNumberFormat="0" applyAlignment="0" applyProtection="0"/>
    <xf numFmtId="0" fontId="18" fillId="31" borderId="0" applyNumberFormat="0" applyBorder="0" applyAlignment="0" applyProtection="0"/>
    <xf numFmtId="0" fontId="26" fillId="0" borderId="10" applyNumberFormat="0" applyFill="0" applyAlignment="0" applyProtection="0"/>
    <xf numFmtId="0" fontId="9" fillId="0" borderId="0" applyNumberFormat="0" applyFill="0" applyBorder="0" applyAlignment="0" applyProtection="0"/>
    <xf numFmtId="0" fontId="69" fillId="0" borderId="0"/>
    <xf numFmtId="0" fontId="8" fillId="7" borderId="0" applyNumberFormat="0" applyBorder="0" applyAlignment="0" applyProtection="0"/>
    <xf numFmtId="0" fontId="8" fillId="70" borderId="0" applyNumberFormat="0" applyBorder="0" applyAlignment="0" applyProtection="0"/>
    <xf numFmtId="0" fontId="18" fillId="67" borderId="0" applyNumberFormat="0" applyBorder="0" applyAlignment="0" applyProtection="0"/>
    <xf numFmtId="0" fontId="8" fillId="2" borderId="0" applyNumberFormat="0" applyBorder="0" applyAlignment="0" applyProtection="0"/>
    <xf numFmtId="0" fontId="123" fillId="0" borderId="0" applyNumberFormat="0" applyFill="0" applyBorder="0" applyAlignment="0" applyProtection="0">
      <alignment vertical="top"/>
      <protection locked="0"/>
    </xf>
    <xf numFmtId="0" fontId="8" fillId="70" borderId="0" applyNumberFormat="0" applyBorder="0" applyAlignment="0" applyProtection="0"/>
    <xf numFmtId="0" fontId="21" fillId="78" borderId="2" applyNumberFormat="0" applyAlignment="0" applyProtection="0"/>
    <xf numFmtId="0" fontId="8" fillId="66" borderId="0"/>
    <xf numFmtId="0" fontId="8" fillId="75" borderId="0" applyNumberFormat="0" applyBorder="0" applyAlignment="0" applyProtection="0"/>
    <xf numFmtId="0" fontId="27" fillId="68" borderId="28" applyNumberFormat="0" applyAlignment="0" applyProtection="0"/>
    <xf numFmtId="0" fontId="26" fillId="0" borderId="10" applyNumberFormat="0" applyFill="0" applyAlignment="0" applyProtection="0"/>
    <xf numFmtId="0" fontId="123" fillId="0" borderId="0" applyNumberFormat="0" applyFill="0" applyBorder="0" applyAlignment="0" applyProtection="0"/>
    <xf numFmtId="0" fontId="8" fillId="70" borderId="0" applyNumberFormat="0" applyBorder="0" applyAlignment="0" applyProtection="0"/>
    <xf numFmtId="0" fontId="8" fillId="68" borderId="0" applyNumberFormat="0" applyBorder="0" applyAlignment="0" applyProtection="0"/>
    <xf numFmtId="0" fontId="8" fillId="70" borderId="0" applyNumberFormat="0" applyBorder="0" applyAlignment="0" applyProtection="0"/>
    <xf numFmtId="0" fontId="8" fillId="68" borderId="0" applyNumberFormat="0" applyBorder="0" applyAlignment="0" applyProtection="0"/>
    <xf numFmtId="0" fontId="8" fillId="70" borderId="0" applyNumberFormat="0" applyBorder="0" applyAlignment="0" applyProtection="0"/>
    <xf numFmtId="0" fontId="13" fillId="0" borderId="0"/>
    <xf numFmtId="0" fontId="8" fillId="8" borderId="0" applyNumberFormat="0" applyBorder="0" applyAlignment="0" applyProtection="0"/>
    <xf numFmtId="0" fontId="8" fillId="68" borderId="0" applyNumberFormat="0" applyBorder="0" applyAlignment="0" applyProtection="0"/>
    <xf numFmtId="0" fontId="8" fillId="66" borderId="0" applyNumberFormat="0" applyBorder="0" applyAlignment="0" applyProtection="0"/>
    <xf numFmtId="0" fontId="132" fillId="0" borderId="0"/>
    <xf numFmtId="0" fontId="8" fillId="70" borderId="0" applyNumberFormat="0" applyBorder="0" applyAlignment="0" applyProtection="0"/>
    <xf numFmtId="188" fontId="13" fillId="0" borderId="0"/>
    <xf numFmtId="0" fontId="24" fillId="0" borderId="6" applyNumberFormat="0" applyFill="0" applyAlignment="0" applyProtection="0"/>
    <xf numFmtId="0" fontId="8" fillId="10" borderId="0" applyNumberFormat="0" applyBorder="0" applyAlignment="0" applyProtection="0"/>
    <xf numFmtId="0" fontId="8" fillId="5" borderId="0" applyBorder="0" applyProtection="0"/>
    <xf numFmtId="0" fontId="22" fillId="0" borderId="0" applyNumberFormat="0" applyFill="0" applyBorder="0" applyAlignment="0" applyProtection="0"/>
    <xf numFmtId="0" fontId="18" fillId="71" borderId="0" applyNumberFormat="0" applyBorder="0" applyAlignment="0" applyProtection="0"/>
    <xf numFmtId="0" fontId="8" fillId="0" borderId="0"/>
    <xf numFmtId="0" fontId="8" fillId="0" borderId="0"/>
    <xf numFmtId="0" fontId="8" fillId="72" borderId="0" applyNumberFormat="0" applyBorder="0" applyAlignment="0" applyProtection="0"/>
    <xf numFmtId="176" fontId="149" fillId="0" borderId="0"/>
    <xf numFmtId="0" fontId="18" fillId="29" borderId="0" applyNumberFormat="0" applyBorder="0" applyAlignment="0" applyProtection="0"/>
    <xf numFmtId="0" fontId="8" fillId="0" borderId="0" applyBorder="0" applyProtection="0"/>
    <xf numFmtId="0" fontId="8" fillId="0" borderId="0" applyBorder="0" applyProtection="0"/>
    <xf numFmtId="0" fontId="8" fillId="5" borderId="0" applyNumberFormat="0" applyBorder="0" applyAlignment="0" applyProtection="0"/>
    <xf numFmtId="0" fontId="8" fillId="72" borderId="0" applyNumberFormat="0" applyBorder="0" applyAlignment="0" applyProtection="0"/>
    <xf numFmtId="0" fontId="18" fillId="17" borderId="0" applyBorder="0" applyProtection="0"/>
    <xf numFmtId="0" fontId="136" fillId="0" borderId="0" applyNumberFormat="0" applyFill="0" applyBorder="0" applyAlignment="0" applyProtection="0"/>
    <xf numFmtId="0" fontId="8" fillId="0" borderId="0"/>
    <xf numFmtId="0" fontId="8" fillId="0" borderId="0"/>
    <xf numFmtId="0" fontId="8" fillId="8" borderId="0" applyNumberFormat="0" applyBorder="0" applyAlignment="0" applyProtection="0"/>
    <xf numFmtId="0" fontId="8" fillId="72" borderId="0" applyNumberFormat="0" applyBorder="0" applyAlignment="0" applyProtection="0"/>
    <xf numFmtId="0" fontId="18" fillId="76" borderId="0" applyNumberFormat="0" applyBorder="0" applyAlignment="0" applyProtection="0"/>
    <xf numFmtId="0" fontId="136" fillId="0" borderId="0" applyNumberFormat="0" applyFill="0" applyBorder="0" applyAlignment="0" applyProtection="0"/>
    <xf numFmtId="0" fontId="8" fillId="72" borderId="0" applyNumberFormat="0" applyBorder="0" applyAlignment="0" applyProtection="0"/>
    <xf numFmtId="0" fontId="18" fillId="76" borderId="0" applyNumberFormat="0" applyBorder="0" applyAlignment="0" applyProtection="0"/>
    <xf numFmtId="0" fontId="136" fillId="0" borderId="0" applyBorder="0" applyProtection="0"/>
    <xf numFmtId="0" fontId="8" fillId="72" borderId="0" applyNumberFormat="0" applyBorder="0" applyAlignment="0" applyProtection="0"/>
    <xf numFmtId="0" fontId="18" fillId="76" borderId="0" applyNumberFormat="0" applyBorder="0" applyAlignment="0" applyProtection="0"/>
    <xf numFmtId="0" fontId="8" fillId="15" borderId="0" applyNumberFormat="0" applyBorder="0" applyAlignment="0" applyProtection="0"/>
    <xf numFmtId="0" fontId="117" fillId="0" borderId="0" applyBorder="0" applyProtection="0"/>
    <xf numFmtId="0" fontId="117" fillId="0" borderId="0" applyBorder="0" applyProtection="0"/>
    <xf numFmtId="0" fontId="8" fillId="72" borderId="0" applyNumberFormat="0" applyBorder="0" applyAlignment="0" applyProtection="0"/>
    <xf numFmtId="0" fontId="8" fillId="10" borderId="0" applyNumberFormat="0" applyBorder="0" applyAlignment="0" applyProtection="0"/>
    <xf numFmtId="0" fontId="8" fillId="114" borderId="0" applyBorder="0" applyProtection="0"/>
    <xf numFmtId="0" fontId="23" fillId="75" borderId="0"/>
    <xf numFmtId="0" fontId="8" fillId="72" borderId="0" applyNumberFormat="0" applyBorder="0" applyAlignment="0" applyProtection="0"/>
    <xf numFmtId="0" fontId="18" fillId="71" borderId="0" applyNumberFormat="0" applyBorder="0" applyAlignment="0" applyProtection="0"/>
    <xf numFmtId="0" fontId="8" fillId="72" borderId="0" applyNumberFormat="0" applyBorder="0" applyAlignment="0" applyProtection="0"/>
    <xf numFmtId="0" fontId="8" fillId="66" borderId="0" applyNumberFormat="0" applyBorder="0" applyAlignment="0" applyProtection="0"/>
    <xf numFmtId="0" fontId="8" fillId="72" borderId="0" applyNumberFormat="0" applyBorder="0" applyAlignment="0" applyProtection="0"/>
    <xf numFmtId="0" fontId="8" fillId="66" borderId="0" applyNumberFormat="0" applyBorder="0" applyAlignment="0" applyProtection="0"/>
    <xf numFmtId="0" fontId="18" fillId="65" borderId="0" applyNumberFormat="0" applyBorder="0" applyAlignment="0" applyProtection="0"/>
    <xf numFmtId="0" fontId="136" fillId="0" borderId="0" applyNumberFormat="0" applyFill="0" applyBorder="0" applyAlignment="0" applyProtection="0"/>
    <xf numFmtId="0" fontId="8" fillId="72" borderId="0" applyNumberFormat="0" applyBorder="0" applyAlignment="0" applyProtection="0"/>
    <xf numFmtId="0" fontId="21" fillId="48" borderId="2" applyNumberFormat="0" applyAlignment="0" applyProtection="0"/>
    <xf numFmtId="0" fontId="18" fillId="65" borderId="0" applyNumberFormat="0" applyBorder="0" applyAlignment="0" applyProtection="0"/>
    <xf numFmtId="0" fontId="8" fillId="72" borderId="0" applyNumberFormat="0" applyBorder="0" applyAlignment="0" applyProtection="0"/>
    <xf numFmtId="0" fontId="18" fillId="65" borderId="0" applyNumberFormat="0" applyBorder="0" applyAlignment="0" applyProtection="0"/>
    <xf numFmtId="0" fontId="117" fillId="0" borderId="0" applyBorder="0" applyProtection="0"/>
    <xf numFmtId="0" fontId="117" fillId="0" borderId="0" applyBorder="0" applyProtection="0"/>
    <xf numFmtId="0" fontId="8" fillId="72" borderId="0" applyNumberFormat="0" applyBorder="0" applyAlignment="0" applyProtection="0"/>
    <xf numFmtId="0" fontId="8" fillId="76" borderId="0" applyNumberFormat="0" applyBorder="0" applyAlignment="0" applyProtection="0"/>
    <xf numFmtId="177" fontId="9" fillId="0" borderId="0" applyFill="0" applyBorder="0" applyAlignment="0" applyProtection="0"/>
    <xf numFmtId="0" fontId="25" fillId="0" borderId="8" applyNumberFormat="0" applyFill="0" applyAlignment="0" applyProtection="0"/>
    <xf numFmtId="0" fontId="8" fillId="72" borderId="0" applyNumberFormat="0" applyBorder="0" applyAlignment="0" applyProtection="0"/>
    <xf numFmtId="0" fontId="18" fillId="29" borderId="0" applyNumberFormat="0" applyBorder="0" applyAlignment="0" applyProtection="0"/>
    <xf numFmtId="0" fontId="136" fillId="0" borderId="0" applyNumberFormat="0" applyFill="0" applyBorder="0" applyAlignment="0" applyProtection="0"/>
    <xf numFmtId="0" fontId="8" fillId="5" borderId="0" applyNumberFormat="0" applyBorder="0" applyAlignment="0" applyProtection="0"/>
    <xf numFmtId="0" fontId="8" fillId="76" borderId="0" applyNumberFormat="0" applyBorder="0" applyAlignment="0" applyProtection="0"/>
    <xf numFmtId="0" fontId="40" fillId="0" borderId="0"/>
    <xf numFmtId="0" fontId="13" fillId="0" borderId="0"/>
    <xf numFmtId="0" fontId="126" fillId="85" borderId="0" applyNumberFormat="0" applyBorder="0" applyAlignment="0" applyProtection="0"/>
    <xf numFmtId="0" fontId="8" fillId="72" borderId="0" applyNumberFormat="0" applyBorder="0" applyAlignment="0" applyProtection="0"/>
    <xf numFmtId="0" fontId="8" fillId="76" borderId="0" applyNumberFormat="0" applyBorder="0" applyAlignment="0" applyProtection="0"/>
    <xf numFmtId="0" fontId="8" fillId="5" borderId="0" applyNumberFormat="0" applyBorder="0" applyAlignment="0" applyProtection="0"/>
    <xf numFmtId="0" fontId="8" fillId="76" borderId="0" applyNumberFormat="0" applyBorder="0" applyAlignment="0" applyProtection="0"/>
    <xf numFmtId="0" fontId="136" fillId="0" borderId="0" applyNumberFormat="0" applyFill="0" applyBorder="0" applyAlignment="0" applyProtection="0"/>
    <xf numFmtId="0" fontId="126" fillId="60" borderId="0" applyNumberFormat="0" applyBorder="0" applyAlignment="0" applyProtection="0"/>
    <xf numFmtId="0" fontId="8" fillId="72" borderId="0" applyNumberFormat="0" applyBorder="0" applyAlignment="0" applyProtection="0"/>
    <xf numFmtId="0" fontId="18" fillId="107" borderId="0" applyBorder="0" applyProtection="0"/>
    <xf numFmtId="0" fontId="126" fillId="68" borderId="0" applyNumberFormat="0" applyBorder="0" applyAlignment="0" applyProtection="0"/>
    <xf numFmtId="0" fontId="8" fillId="72" borderId="0" applyNumberFormat="0" applyBorder="0" applyAlignment="0" applyProtection="0"/>
    <xf numFmtId="0" fontId="21" fillId="48" borderId="2" applyNumberFormat="0" applyAlignment="0" applyProtection="0"/>
    <xf numFmtId="0" fontId="18" fillId="71" borderId="0" applyNumberFormat="0" applyBorder="0" applyAlignment="0" applyProtection="0"/>
    <xf numFmtId="0" fontId="18" fillId="71" borderId="0" applyNumberFormat="0" applyBorder="0" applyAlignment="0" applyProtection="0"/>
    <xf numFmtId="0" fontId="117" fillId="0" borderId="0" applyBorder="0" applyProtection="0"/>
    <xf numFmtId="0" fontId="117" fillId="0" borderId="0" applyBorder="0" applyProtection="0"/>
    <xf numFmtId="0" fontId="8" fillId="8" borderId="0" applyNumberFormat="0" applyBorder="0" applyAlignment="0" applyProtection="0"/>
    <xf numFmtId="0" fontId="8" fillId="72" borderId="0" applyNumberFormat="0" applyBorder="0" applyAlignment="0" applyProtection="0"/>
    <xf numFmtId="0" fontId="8" fillId="2" borderId="0" applyBorder="0" applyProtection="0"/>
    <xf numFmtId="0" fontId="8" fillId="76" borderId="0" applyNumberFormat="0" applyBorder="0" applyAlignment="0" applyProtection="0"/>
    <xf numFmtId="0" fontId="131" fillId="0" borderId="0" applyBorder="0" applyProtection="0"/>
    <xf numFmtId="0" fontId="25" fillId="0" borderId="8" applyNumberFormat="0" applyFill="0" applyAlignment="0" applyProtection="0"/>
    <xf numFmtId="0" fontId="8" fillId="72" borderId="0" applyNumberFormat="0" applyBorder="0" applyAlignment="0" applyProtection="0"/>
    <xf numFmtId="0" fontId="18" fillId="29" borderId="0" applyNumberFormat="0" applyBorder="0" applyAlignment="0" applyProtection="0"/>
    <xf numFmtId="0" fontId="8" fillId="72" borderId="0" applyNumberFormat="0" applyBorder="0" applyAlignment="0" applyProtection="0"/>
    <xf numFmtId="0" fontId="8" fillId="72" borderId="0" applyNumberFormat="0" applyBorder="0" applyAlignment="0" applyProtection="0"/>
    <xf numFmtId="0" fontId="8" fillId="65" borderId="0" applyNumberFormat="0" applyBorder="0" applyAlignment="0" applyProtection="0"/>
    <xf numFmtId="0" fontId="8" fillId="5" borderId="0" applyNumberFormat="0" applyBorder="0" applyAlignment="0" applyProtection="0"/>
    <xf numFmtId="0" fontId="8" fillId="65" borderId="0" applyNumberFormat="0" applyBorder="0" applyAlignment="0" applyProtection="0"/>
    <xf numFmtId="0" fontId="146" fillId="0" borderId="0" applyFill="0" applyBorder="0" applyAlignment="0" applyProtection="0"/>
    <xf numFmtId="0" fontId="18" fillId="83" borderId="0" applyNumberFormat="0" applyBorder="0" applyAlignment="0" applyProtection="0"/>
    <xf numFmtId="0" fontId="18" fillId="83" borderId="0" applyNumberFormat="0" applyBorder="0" applyAlignment="0" applyProtection="0"/>
    <xf numFmtId="0" fontId="18" fillId="88" borderId="0" applyNumberFormat="0" applyBorder="0" applyAlignment="0" applyProtection="0"/>
    <xf numFmtId="0" fontId="8" fillId="72" borderId="0" applyNumberFormat="0" applyBorder="0" applyAlignment="0" applyProtection="0"/>
    <xf numFmtId="0" fontId="8" fillId="65" borderId="0" applyNumberFormat="0" applyBorder="0" applyAlignment="0" applyProtection="0"/>
    <xf numFmtId="0" fontId="18" fillId="31" borderId="0" applyNumberFormat="0" applyBorder="0" applyAlignment="0" applyProtection="0"/>
    <xf numFmtId="0" fontId="26" fillId="0" borderId="0" applyNumberFormat="0" applyFill="0" applyBorder="0" applyAlignment="0" applyProtection="0"/>
    <xf numFmtId="0" fontId="8" fillId="7" borderId="0" applyNumberFormat="0" applyBorder="0" applyAlignment="0" applyProtection="0"/>
    <xf numFmtId="0" fontId="9" fillId="0" borderId="0" applyNumberFormat="0" applyFill="0" applyBorder="0" applyAlignment="0" applyProtection="0"/>
    <xf numFmtId="0" fontId="18" fillId="76" borderId="0" applyNumberFormat="0" applyBorder="0" applyAlignment="0" applyProtection="0"/>
    <xf numFmtId="0" fontId="8" fillId="5" borderId="0" applyNumberFormat="0" applyBorder="0" applyAlignment="0" applyProtection="0"/>
    <xf numFmtId="0" fontId="8" fillId="65" borderId="0" applyNumberFormat="0" applyBorder="0" applyAlignment="0" applyProtection="0"/>
    <xf numFmtId="0" fontId="8" fillId="76" borderId="0"/>
    <xf numFmtId="0" fontId="18" fillId="31" borderId="0" applyBorder="0" applyProtection="0"/>
    <xf numFmtId="0" fontId="136" fillId="0" borderId="0" applyNumberFormat="0" applyFill="0" applyBorder="0" applyAlignment="0" applyProtection="0"/>
    <xf numFmtId="0" fontId="8" fillId="72" borderId="0" applyNumberFormat="0" applyBorder="0" applyAlignment="0" applyProtection="0"/>
    <xf numFmtId="0" fontId="120" fillId="0" borderId="0">
      <alignment horizontal="left" vertical="top"/>
    </xf>
    <xf numFmtId="0" fontId="26" fillId="0" borderId="0" applyNumberFormat="0" applyFill="0" applyBorder="0" applyAlignment="0" applyProtection="0"/>
    <xf numFmtId="0" fontId="8" fillId="73" borderId="0" applyNumberFormat="0" applyBorder="0" applyAlignment="0" applyProtection="0"/>
    <xf numFmtId="0" fontId="18" fillId="93" borderId="0" applyNumberFormat="0" applyBorder="0" applyAlignment="0" applyProtection="0"/>
    <xf numFmtId="0" fontId="136" fillId="0" borderId="0" applyNumberFormat="0" applyFill="0" applyBorder="0" applyAlignment="0" applyProtection="0"/>
    <xf numFmtId="0" fontId="8" fillId="72" borderId="0" applyNumberFormat="0" applyBorder="0" applyAlignment="0" applyProtection="0"/>
    <xf numFmtId="0" fontId="18" fillId="93" borderId="0" applyNumberFormat="0" applyBorder="0" applyAlignment="0" applyProtection="0"/>
    <xf numFmtId="0" fontId="8" fillId="72" borderId="0" applyNumberFormat="0" applyBorder="0" applyAlignment="0" applyProtection="0"/>
    <xf numFmtId="0" fontId="18" fillId="93" borderId="0" applyNumberFormat="0" applyBorder="0" applyAlignment="0" applyProtection="0"/>
    <xf numFmtId="0" fontId="117" fillId="0" borderId="0" applyBorder="0" applyProtection="0"/>
    <xf numFmtId="0" fontId="117" fillId="0" borderId="0" applyBorder="0" applyProtection="0"/>
    <xf numFmtId="0" fontId="169" fillId="0" borderId="0"/>
    <xf numFmtId="0" fontId="8" fillId="8" borderId="0" applyNumberFormat="0" applyBorder="0" applyAlignment="0" applyProtection="0"/>
    <xf numFmtId="0" fontId="8" fillId="72" borderId="0" applyNumberFormat="0" applyBorder="0" applyAlignment="0" applyProtection="0"/>
    <xf numFmtId="0" fontId="8" fillId="76" borderId="0" applyNumberFormat="0" applyBorder="0" applyAlignment="0" applyProtection="0"/>
    <xf numFmtId="0" fontId="8" fillId="0" borderId="0"/>
    <xf numFmtId="0" fontId="25" fillId="0" borderId="8" applyNumberFormat="0" applyFill="0" applyAlignment="0" applyProtection="0"/>
    <xf numFmtId="176" fontId="147" fillId="0" borderId="0"/>
    <xf numFmtId="0" fontId="8" fillId="72" borderId="0" applyNumberFormat="0" applyBorder="0" applyAlignment="0" applyProtection="0"/>
    <xf numFmtId="0" fontId="27" fillId="68" borderId="28" applyNumberFormat="0" applyAlignment="0" applyProtection="0"/>
    <xf numFmtId="0" fontId="18" fillId="93" borderId="0" applyNumberFormat="0" applyBorder="0" applyAlignment="0" applyProtection="0"/>
    <xf numFmtId="0" fontId="26" fillId="0" borderId="40" applyProtection="0"/>
    <xf numFmtId="0" fontId="8" fillId="75" borderId="0" applyNumberFormat="0" applyBorder="0" applyAlignment="0" applyProtection="0"/>
    <xf numFmtId="0" fontId="8" fillId="75" borderId="0" applyNumberFormat="0" applyBorder="0" applyAlignment="0" applyProtection="0"/>
    <xf numFmtId="202" fontId="166" fillId="0" borderId="0">
      <protection locked="0"/>
    </xf>
    <xf numFmtId="0" fontId="8" fillId="65" borderId="0" applyNumberFormat="0" applyBorder="0" applyAlignment="0" applyProtection="0"/>
    <xf numFmtId="0" fontId="8" fillId="7" borderId="0" applyNumberFormat="0" applyBorder="0" applyAlignment="0" applyProtection="0"/>
    <xf numFmtId="0" fontId="27" fillId="110" borderId="28" applyNumberFormat="0" applyAlignment="0" applyProtection="0"/>
    <xf numFmtId="0" fontId="18" fillId="32" borderId="0" applyNumberFormat="0" applyBorder="0" applyAlignment="0" applyProtection="0"/>
    <xf numFmtId="0" fontId="26" fillId="0" borderId="10" applyNumberFormat="0" applyFill="0" applyAlignment="0" applyProtection="0"/>
    <xf numFmtId="0" fontId="8" fillId="75" borderId="0" applyNumberFormat="0" applyBorder="0" applyAlignment="0" applyProtection="0"/>
    <xf numFmtId="0" fontId="8" fillId="75" borderId="0" applyNumberFormat="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18" fillId="93" borderId="0" applyNumberFormat="0" applyBorder="0" applyAlignment="0" applyProtection="0"/>
    <xf numFmtId="0" fontId="26" fillId="0" borderId="0" applyBorder="0" applyProtection="0"/>
    <xf numFmtId="0" fontId="8" fillId="75" borderId="0" applyNumberFormat="0" applyBorder="0" applyAlignment="0" applyProtection="0"/>
    <xf numFmtId="0" fontId="8" fillId="75" borderId="0" applyNumberFormat="0" applyBorder="0" applyAlignment="0" applyProtection="0"/>
    <xf numFmtId="0" fontId="8" fillId="73" borderId="0" applyNumberFormat="0" applyBorder="0" applyAlignment="0" applyProtection="0"/>
    <xf numFmtId="0" fontId="8" fillId="73" borderId="0" applyNumberFormat="0" applyBorder="0" applyAlignment="0" applyProtection="0"/>
    <xf numFmtId="0" fontId="8" fillId="7" borderId="0" applyNumberFormat="0" applyBorder="0" applyAlignment="0" applyProtection="0"/>
    <xf numFmtId="0" fontId="8" fillId="75" borderId="0" applyNumberFormat="0" applyBorder="0" applyAlignment="0" applyProtection="0"/>
    <xf numFmtId="0" fontId="8" fillId="75" borderId="0" applyNumberFormat="0" applyBorder="0" applyAlignment="0" applyProtection="0"/>
    <xf numFmtId="0" fontId="69" fillId="0" borderId="32" applyNumberFormat="0" applyFont="0" applyFill="0" applyAlignment="0" applyProtection="0"/>
    <xf numFmtId="0" fontId="8" fillId="75" borderId="0" applyNumberFormat="0" applyBorder="0" applyAlignment="0" applyProtection="0"/>
    <xf numFmtId="0" fontId="18" fillId="87" borderId="0" applyNumberFormat="0" applyBorder="0" applyAlignment="0" applyProtection="0"/>
    <xf numFmtId="0" fontId="8" fillId="65" borderId="0" applyNumberFormat="0" applyBorder="0" applyAlignment="0" applyProtection="0"/>
    <xf numFmtId="0" fontId="26" fillId="0" borderId="10" applyNumberFormat="0" applyFill="0" applyAlignment="0" applyProtection="0"/>
    <xf numFmtId="0" fontId="8" fillId="75" borderId="0" applyNumberFormat="0" applyBorder="0" applyAlignment="0" applyProtection="0"/>
    <xf numFmtId="0" fontId="8" fillId="75" borderId="0" applyNumberFormat="0" applyBorder="0" applyAlignment="0" applyProtection="0"/>
    <xf numFmtId="0" fontId="18" fillId="93" borderId="0" applyNumberFormat="0" applyBorder="0" applyAlignment="0" applyProtection="0"/>
    <xf numFmtId="4" fontId="174" fillId="0" borderId="0" applyProtection="0">
      <alignment horizontal="left"/>
    </xf>
    <xf numFmtId="0" fontId="18" fillId="80" borderId="0" applyNumberFormat="0" applyBorder="0" applyAlignment="0" applyProtection="0"/>
    <xf numFmtId="0" fontId="18" fillId="80" borderId="0" applyNumberFormat="0" applyBorder="0" applyAlignment="0" applyProtection="0"/>
    <xf numFmtId="0" fontId="8" fillId="75" borderId="0" applyNumberFormat="0" applyBorder="0" applyAlignment="0" applyProtection="0"/>
    <xf numFmtId="0" fontId="8" fillId="75" borderId="0" applyNumberFormat="0" applyBorder="0" applyAlignment="0" applyProtection="0"/>
    <xf numFmtId="0" fontId="18" fillId="31" borderId="0" applyNumberFormat="0" applyBorder="0" applyAlignment="0" applyProtection="0"/>
    <xf numFmtId="188" fontId="9" fillId="0" borderId="0"/>
    <xf numFmtId="0" fontId="8" fillId="0" borderId="0" applyBorder="0" applyProtection="0"/>
    <xf numFmtId="0" fontId="8" fillId="7" borderId="0" applyNumberFormat="0" applyBorder="0" applyAlignment="0" applyProtection="0"/>
    <xf numFmtId="0" fontId="18" fillId="80" borderId="0" applyNumberFormat="0" applyBorder="0" applyAlignment="0" applyProtection="0"/>
    <xf numFmtId="0" fontId="18" fillId="80" borderId="0" applyNumberFormat="0" applyBorder="0" applyAlignment="0" applyProtection="0"/>
    <xf numFmtId="0" fontId="8" fillId="75" borderId="0" applyNumberFormat="0" applyBorder="0" applyAlignment="0" applyProtection="0"/>
    <xf numFmtId="0" fontId="9" fillId="0" borderId="0" applyNumberFormat="0" applyFill="0" applyBorder="0" applyAlignment="0" applyProtection="0"/>
    <xf numFmtId="0" fontId="8" fillId="7" borderId="0" applyNumberFormat="0" applyBorder="0" applyAlignment="0" applyProtection="0"/>
    <xf numFmtId="0" fontId="8" fillId="75" borderId="0" applyNumberFormat="0" applyBorder="0" applyAlignment="0" applyProtection="0"/>
    <xf numFmtId="0" fontId="117" fillId="0" borderId="0" applyBorder="0" applyProtection="0"/>
    <xf numFmtId="0" fontId="117" fillId="0" borderId="0" applyBorder="0" applyProtection="0"/>
    <xf numFmtId="0" fontId="18" fillId="80" borderId="0" applyNumberFormat="0" applyBorder="0" applyAlignment="0" applyProtection="0"/>
    <xf numFmtId="0" fontId="18" fillId="80" borderId="0" applyNumberFormat="0" applyBorder="0" applyAlignment="0" applyProtection="0"/>
    <xf numFmtId="0" fontId="18" fillId="80" borderId="0" applyNumberFormat="0" applyBorder="0" applyAlignment="0" applyProtection="0"/>
    <xf numFmtId="0" fontId="18" fillId="80" borderId="0" applyNumberFormat="0" applyBorder="0" applyAlignment="0" applyProtection="0"/>
    <xf numFmtId="0" fontId="8" fillId="23" borderId="0" applyNumberFormat="0" applyBorder="0" applyAlignment="0" applyProtection="0"/>
    <xf numFmtId="0" fontId="8" fillId="75" borderId="0" applyNumberFormat="0" applyBorder="0" applyAlignment="0" applyProtection="0"/>
    <xf numFmtId="0" fontId="8" fillId="75" borderId="0" applyNumberFormat="0" applyBorder="0" applyAlignment="0" applyProtection="0"/>
    <xf numFmtId="0" fontId="8" fillId="75" borderId="0" applyNumberFormat="0" applyBorder="0" applyAlignment="0" applyProtection="0"/>
    <xf numFmtId="0" fontId="18" fillId="77" borderId="0" applyNumberFormat="0" applyBorder="0" applyAlignment="0" applyProtection="0"/>
    <xf numFmtId="0" fontId="18" fillId="77" borderId="0" applyNumberFormat="0" applyBorder="0" applyAlignment="0" applyProtection="0"/>
    <xf numFmtId="3" fontId="157" fillId="0" borderId="0"/>
    <xf numFmtId="0" fontId="8" fillId="66" borderId="0" applyNumberFormat="0" applyBorder="0" applyAlignment="0" applyProtection="0"/>
    <xf numFmtId="0" fontId="8" fillId="73" borderId="0" applyNumberFormat="0" applyBorder="0" applyAlignment="0" applyProtection="0"/>
    <xf numFmtId="0" fontId="8" fillId="7" borderId="0" applyNumberFormat="0" applyBorder="0" applyAlignment="0" applyProtection="0"/>
    <xf numFmtId="0" fontId="8" fillId="94" borderId="0" applyNumberFormat="0" applyBorder="0" applyAlignment="0" applyProtection="0"/>
    <xf numFmtId="0" fontId="8" fillId="66" borderId="0" applyNumberFormat="0" applyBorder="0" applyAlignment="0" applyProtection="0"/>
    <xf numFmtId="0" fontId="9" fillId="0" borderId="14"/>
    <xf numFmtId="0" fontId="132" fillId="0" borderId="0"/>
    <xf numFmtId="0" fontId="8" fillId="7" borderId="0" applyNumberFormat="0" applyBorder="0" applyAlignment="0" applyProtection="0"/>
    <xf numFmtId="0" fontId="8" fillId="75" borderId="0" applyNumberFormat="0" applyBorder="0" applyAlignment="0" applyProtection="0"/>
    <xf numFmtId="0" fontId="8" fillId="65" borderId="0"/>
    <xf numFmtId="0" fontId="125" fillId="0" borderId="0" applyBorder="0" applyProtection="0"/>
    <xf numFmtId="0" fontId="35" fillId="0" borderId="0"/>
    <xf numFmtId="0" fontId="55" fillId="0" borderId="44" applyNumberFormat="0" applyFill="0" applyAlignment="0" applyProtection="0"/>
    <xf numFmtId="0" fontId="8" fillId="92" borderId="0" applyNumberFormat="0" applyBorder="0" applyAlignment="0" applyProtection="0"/>
    <xf numFmtId="0" fontId="8" fillId="75" borderId="0" applyNumberFormat="0" applyBorder="0" applyAlignment="0" applyProtection="0"/>
    <xf numFmtId="0" fontId="143" fillId="0" borderId="0"/>
    <xf numFmtId="0" fontId="8" fillId="81" borderId="0" applyNumberFormat="0" applyBorder="0" applyAlignment="0" applyProtection="0"/>
    <xf numFmtId="0" fontId="8" fillId="75" borderId="0" applyNumberFormat="0" applyBorder="0" applyAlignment="0" applyProtection="0"/>
    <xf numFmtId="0" fontId="117" fillId="0" borderId="0" applyBorder="0" applyProtection="0"/>
    <xf numFmtId="0" fontId="117" fillId="0" borderId="0" applyBorder="0" applyProtection="0"/>
    <xf numFmtId="0" fontId="9" fillId="0" borderId="0"/>
    <xf numFmtId="0" fontId="8" fillId="81" borderId="0" applyNumberFormat="0" applyBorder="0" applyAlignment="0" applyProtection="0"/>
    <xf numFmtId="0" fontId="8" fillId="23" borderId="0" applyNumberFormat="0" applyBorder="0" applyAlignment="0" applyProtection="0"/>
    <xf numFmtId="0" fontId="8" fillId="75" borderId="0" applyNumberFormat="0" applyBorder="0" applyAlignment="0" applyProtection="0"/>
    <xf numFmtId="0" fontId="8" fillId="8" borderId="0" applyBorder="0" applyProtection="0"/>
    <xf numFmtId="188" fontId="117" fillId="0" borderId="0"/>
    <xf numFmtId="0" fontId="126" fillId="99" borderId="0" applyNumberFormat="0" applyBorder="0" applyAlignment="0" applyProtection="0"/>
    <xf numFmtId="0" fontId="18" fillId="64" borderId="0" applyNumberFormat="0" applyBorder="0" applyAlignment="0" applyProtection="0"/>
    <xf numFmtId="0" fontId="8" fillId="73" borderId="0" applyNumberFormat="0" applyBorder="0" applyAlignment="0" applyProtection="0"/>
    <xf numFmtId="0" fontId="18" fillId="32" borderId="0" applyNumberFormat="0" applyBorder="0" applyAlignment="0" applyProtection="0"/>
    <xf numFmtId="0" fontId="30" fillId="50" borderId="29"/>
    <xf numFmtId="0" fontId="126" fillId="116" borderId="0" applyNumberFormat="0" applyBorder="0" applyAlignment="0" applyProtection="0"/>
    <xf numFmtId="0" fontId="131" fillId="0" borderId="0" applyBorder="0" applyProtection="0"/>
    <xf numFmtId="0" fontId="8" fillId="8" borderId="0" applyNumberFormat="0" applyBorder="0" applyAlignment="0" applyProtection="0"/>
    <xf numFmtId="0" fontId="8" fillId="73" borderId="0" applyNumberFormat="0" applyBorder="0" applyAlignment="0" applyProtection="0"/>
    <xf numFmtId="0" fontId="131" fillId="0" borderId="0" applyBorder="0" applyProtection="0"/>
    <xf numFmtId="0" fontId="8" fillId="73" borderId="0" applyNumberFormat="0" applyBorder="0" applyAlignment="0" applyProtection="0"/>
    <xf numFmtId="0" fontId="116" fillId="0" borderId="0"/>
    <xf numFmtId="0" fontId="8" fillId="0" borderId="0" applyBorder="0" applyProtection="0"/>
    <xf numFmtId="0" fontId="8" fillId="8" borderId="0" applyNumberFormat="0" applyBorder="0" applyAlignment="0" applyProtection="0"/>
    <xf numFmtId="0" fontId="8" fillId="73" borderId="0" applyNumberFormat="0" applyBorder="0" applyAlignment="0" applyProtection="0"/>
    <xf numFmtId="0" fontId="123" fillId="0" borderId="0" applyNumberFormat="0" applyFill="0" applyBorder="0" applyAlignment="0" applyProtection="0">
      <alignment vertical="top"/>
      <protection locked="0"/>
    </xf>
    <xf numFmtId="0" fontId="131" fillId="0" borderId="0" applyBorder="0" applyProtection="0"/>
    <xf numFmtId="0" fontId="8" fillId="73" borderId="0" applyNumberFormat="0" applyBorder="0" applyAlignment="0" applyProtection="0"/>
    <xf numFmtId="0" fontId="30" fillId="60" borderId="29" applyNumberFormat="0" applyAlignment="0" applyProtection="0"/>
    <xf numFmtId="0" fontId="8" fillId="8" borderId="0"/>
    <xf numFmtId="0" fontId="126" fillId="93" borderId="0" applyNumberFormat="0" applyBorder="0" applyAlignment="0" applyProtection="0"/>
    <xf numFmtId="0" fontId="18" fillId="67" borderId="0" applyNumberFormat="0" applyBorder="0" applyAlignment="0" applyProtection="0"/>
    <xf numFmtId="0" fontId="131" fillId="0" borderId="0" applyBorder="0" applyProtection="0"/>
    <xf numFmtId="0" fontId="8" fillId="73" borderId="0" applyNumberFormat="0" applyBorder="0" applyAlignment="0" applyProtection="0"/>
    <xf numFmtId="0" fontId="117" fillId="0" borderId="0" applyBorder="0" applyProtection="0"/>
    <xf numFmtId="0" fontId="117" fillId="0" borderId="0" applyBorder="0" applyProtection="0"/>
    <xf numFmtId="0" fontId="8" fillId="73" borderId="0" applyNumberFormat="0" applyBorder="0" applyAlignment="0" applyProtection="0"/>
    <xf numFmtId="0" fontId="126" fillId="108" borderId="0" applyNumberFormat="0" applyBorder="0" applyAlignment="0" applyProtection="0"/>
    <xf numFmtId="0" fontId="18" fillId="67" borderId="0" applyNumberFormat="0" applyBorder="0" applyAlignment="0" applyProtection="0"/>
    <xf numFmtId="0" fontId="131" fillId="0" borderId="0" applyBorder="0" applyProtection="0"/>
    <xf numFmtId="0" fontId="8" fillId="73" borderId="0" applyNumberFormat="0" applyBorder="0" applyAlignment="0" applyProtection="0"/>
    <xf numFmtId="0" fontId="23" fillId="75" borderId="0" applyNumberFormat="0" applyBorder="0" applyAlignment="0" applyProtection="0"/>
    <xf numFmtId="0" fontId="8" fillId="15" borderId="0" applyNumberFormat="0" applyBorder="0" applyAlignment="0" applyProtection="0"/>
    <xf numFmtId="0" fontId="8" fillId="10" borderId="0" applyNumberFormat="0" applyBorder="0" applyAlignment="0" applyProtection="0"/>
    <xf numFmtId="0" fontId="131" fillId="0" borderId="0" applyBorder="0" applyProtection="0"/>
    <xf numFmtId="0" fontId="8" fillId="9" borderId="0" applyBorder="0" applyProtection="0"/>
    <xf numFmtId="0" fontId="23" fillId="75" borderId="0" applyNumberFormat="0" applyBorder="0" applyAlignment="0" applyProtection="0"/>
    <xf numFmtId="0" fontId="8" fillId="104" borderId="0" applyNumberFormat="0" applyBorder="0" applyAlignment="0" applyProtection="0"/>
    <xf numFmtId="0" fontId="131" fillId="0" borderId="0" applyBorder="0" applyProtection="0"/>
    <xf numFmtId="0" fontId="8" fillId="9" borderId="0" applyNumberFormat="0" applyBorder="0" applyAlignment="0" applyProtection="0"/>
    <xf numFmtId="0" fontId="18" fillId="29" borderId="0" applyNumberFormat="0" applyBorder="0" applyAlignment="0" applyProtection="0"/>
    <xf numFmtId="0" fontId="18" fillId="64" borderId="0" applyNumberFormat="0" applyBorder="0" applyAlignment="0" applyProtection="0"/>
    <xf numFmtId="0" fontId="8" fillId="73" borderId="0" applyNumberFormat="0" applyBorder="0" applyAlignment="0" applyProtection="0"/>
    <xf numFmtId="0" fontId="18" fillId="32" borderId="0" applyNumberFormat="0" applyBorder="0" applyAlignment="0" applyProtection="0"/>
    <xf numFmtId="0" fontId="22" fillId="0" borderId="0" applyNumberFormat="0" applyFill="0" applyBorder="0" applyAlignment="0" applyProtection="0"/>
    <xf numFmtId="0" fontId="8" fillId="8" borderId="0" applyNumberFormat="0" applyBorder="0" applyAlignment="0" applyProtection="0"/>
    <xf numFmtId="0" fontId="8" fillId="92" borderId="0" applyNumberFormat="0" applyBorder="0" applyAlignment="0" applyProtection="0"/>
    <xf numFmtId="0" fontId="8" fillId="73" borderId="0" applyNumberFormat="0" applyBorder="0" applyAlignment="0" applyProtection="0"/>
    <xf numFmtId="0" fontId="123" fillId="0" borderId="0" applyNumberFormat="0" applyFill="0" applyBorder="0" applyAlignment="0" applyProtection="0">
      <alignment vertical="top"/>
      <protection locked="0"/>
    </xf>
    <xf numFmtId="0" fontId="40" fillId="0" borderId="0"/>
    <xf numFmtId="0" fontId="8" fillId="73" borderId="0" applyNumberFormat="0" applyBorder="0" applyAlignment="0" applyProtection="0"/>
    <xf numFmtId="0" fontId="8" fillId="15" borderId="0"/>
    <xf numFmtId="9" fontId="9" fillId="0" borderId="0" applyFont="0" applyFill="0" applyBorder="0" applyAlignment="0" applyProtection="0"/>
    <xf numFmtId="0" fontId="18" fillId="67" borderId="0" applyNumberFormat="0" applyBorder="0" applyAlignment="0" applyProtection="0"/>
    <xf numFmtId="0" fontId="131" fillId="0" borderId="0" applyBorder="0" applyProtection="0"/>
    <xf numFmtId="0" fontId="160" fillId="0" borderId="0"/>
    <xf numFmtId="0" fontId="8" fillId="73" borderId="0" applyNumberFormat="0" applyBorder="0" applyAlignment="0" applyProtection="0"/>
    <xf numFmtId="0" fontId="117" fillId="0" borderId="0" applyBorder="0" applyProtection="0"/>
    <xf numFmtId="0" fontId="117" fillId="0" borderId="0" applyBorder="0" applyProtection="0"/>
    <xf numFmtId="0" fontId="8" fillId="66" borderId="0" applyNumberFormat="0" applyBorder="0" applyAlignment="0" applyProtection="0"/>
    <xf numFmtId="0" fontId="21" fillId="48" borderId="2" applyNumberFormat="0" applyAlignment="0" applyProtection="0"/>
    <xf numFmtId="9" fontId="9" fillId="0" borderId="0" applyFont="0" applyFill="0" applyBorder="0" applyAlignment="0" applyProtection="0"/>
    <xf numFmtId="0" fontId="18" fillId="67" borderId="0" applyNumberFormat="0" applyBorder="0" applyAlignment="0" applyProtection="0"/>
    <xf numFmtId="0" fontId="9" fillId="0" borderId="0"/>
    <xf numFmtId="0" fontId="9" fillId="0" borderId="0"/>
    <xf numFmtId="0" fontId="8" fillId="73" borderId="0" applyNumberFormat="0" applyBorder="0" applyAlignment="0" applyProtection="0"/>
    <xf numFmtId="0" fontId="23" fillId="75" borderId="0" applyNumberFormat="0" applyBorder="0" applyAlignment="0" applyProtection="0"/>
    <xf numFmtId="0" fontId="120" fillId="0" borderId="0">
      <alignment horizontal="left"/>
    </xf>
    <xf numFmtId="0" fontId="138" fillId="0" borderId="0" applyNumberFormat="0" applyFill="0" applyBorder="0" applyAlignment="0" applyProtection="0"/>
    <xf numFmtId="0" fontId="26" fillId="0" borderId="0" applyNumberFormat="0" applyFill="0" applyBorder="0" applyAlignment="0" applyProtection="0"/>
    <xf numFmtId="0" fontId="8" fillId="73" borderId="0" applyNumberFormat="0" applyBorder="0" applyAlignment="0" applyProtection="0"/>
    <xf numFmtId="0" fontId="8" fillId="73" borderId="0" applyNumberFormat="0" applyBorder="0" applyAlignment="0" applyProtection="0"/>
    <xf numFmtId="0" fontId="18" fillId="64" borderId="0" applyNumberFormat="0" applyBorder="0" applyAlignment="0" applyProtection="0"/>
    <xf numFmtId="0" fontId="8" fillId="66" borderId="0" applyNumberFormat="0" applyBorder="0" applyAlignment="0" applyProtection="0"/>
    <xf numFmtId="0" fontId="8" fillId="73" borderId="0" applyNumberFormat="0" applyBorder="0" applyAlignment="0" applyProtection="0"/>
    <xf numFmtId="0" fontId="8" fillId="66" borderId="0" applyNumberFormat="0" applyBorder="0" applyAlignment="0" applyProtection="0"/>
    <xf numFmtId="0" fontId="13" fillId="0" borderId="0"/>
    <xf numFmtId="0" fontId="8" fillId="73" borderId="0" applyNumberFormat="0" applyBorder="0" applyAlignment="0" applyProtection="0"/>
    <xf numFmtId="0" fontId="8" fillId="66" borderId="0" applyNumberFormat="0" applyBorder="0" applyAlignment="0" applyProtection="0"/>
    <xf numFmtId="0" fontId="9" fillId="0" borderId="0"/>
    <xf numFmtId="4" fontId="155" fillId="0" borderId="0">
      <alignment vertical="top"/>
      <protection hidden="1"/>
    </xf>
    <xf numFmtId="0" fontId="8" fillId="73" borderId="0" applyNumberFormat="0" applyBorder="0" applyAlignment="0" applyProtection="0"/>
    <xf numFmtId="0" fontId="123" fillId="0" borderId="0" applyNumberFormat="0" applyFill="0" applyBorder="0" applyAlignment="0" applyProtection="0">
      <alignment vertical="top"/>
      <protection locked="0"/>
    </xf>
    <xf numFmtId="0" fontId="8" fillId="0" borderId="0"/>
    <xf numFmtId="0" fontId="9" fillId="0" borderId="0"/>
    <xf numFmtId="0" fontId="8" fillId="73" borderId="0" applyNumberFormat="0" applyBorder="0" applyAlignment="0" applyProtection="0"/>
    <xf numFmtId="0" fontId="30" fillId="50" borderId="29" applyNumberFormat="0" applyAlignment="0" applyProtection="0"/>
    <xf numFmtId="0" fontId="8" fillId="23" borderId="0"/>
    <xf numFmtId="0" fontId="8" fillId="0" borderId="0" applyBorder="0" applyProtection="0"/>
    <xf numFmtId="0" fontId="8" fillId="73" borderId="0" applyNumberFormat="0" applyBorder="0" applyAlignment="0" applyProtection="0"/>
    <xf numFmtId="0" fontId="9" fillId="0" borderId="0" applyFill="0" applyBorder="0" applyAlignment="0" applyProtection="0"/>
    <xf numFmtId="0" fontId="117" fillId="0" borderId="0" applyBorder="0" applyProtection="0"/>
    <xf numFmtId="0" fontId="117" fillId="0" borderId="0" applyBorder="0" applyProtection="0"/>
    <xf numFmtId="0" fontId="8" fillId="94" borderId="0" applyNumberFormat="0" applyBorder="0" applyAlignment="0" applyProtection="0"/>
    <xf numFmtId="0" fontId="21" fillId="48" borderId="2" applyNumberFormat="0" applyAlignment="0" applyProtection="0"/>
    <xf numFmtId="0" fontId="13" fillId="0" borderId="0"/>
    <xf numFmtId="0" fontId="18" fillId="53" borderId="0" applyBorder="0" applyProtection="0"/>
    <xf numFmtId="0" fontId="8" fillId="23" borderId="0" applyNumberFormat="0" applyBorder="0" applyAlignment="0" applyProtection="0"/>
    <xf numFmtId="0" fontId="8" fillId="73" borderId="0" applyNumberFormat="0" applyBorder="0" applyAlignment="0" applyProtection="0"/>
    <xf numFmtId="207" fontId="9" fillId="0" borderId="0" applyFill="0" applyBorder="0" applyAlignment="0" applyProtection="0"/>
    <xf numFmtId="188" fontId="158" fillId="0" borderId="0"/>
    <xf numFmtId="0" fontId="18" fillId="88" borderId="0" applyNumberFormat="0" applyBorder="0" applyAlignment="0" applyProtection="0"/>
    <xf numFmtId="0" fontId="8" fillId="73" borderId="0" applyNumberFormat="0" applyBorder="0" applyAlignment="0" applyProtection="0"/>
    <xf numFmtId="0" fontId="18" fillId="77" borderId="0" applyNumberFormat="0" applyBorder="0" applyAlignment="0" applyProtection="0"/>
    <xf numFmtId="0" fontId="18" fillId="77" borderId="0" applyNumberFormat="0" applyBorder="0" applyAlignment="0" applyProtection="0"/>
    <xf numFmtId="0" fontId="8" fillId="66" borderId="0" applyNumberFormat="0" applyBorder="0" applyAlignment="0" applyProtection="0"/>
    <xf numFmtId="0" fontId="18" fillId="86" borderId="0" applyNumberFormat="0" applyBorder="0" applyAlignment="0" applyProtection="0"/>
    <xf numFmtId="0" fontId="8" fillId="73" borderId="0" applyNumberFormat="0" applyBorder="0" applyAlignment="0" applyProtection="0"/>
    <xf numFmtId="0" fontId="8" fillId="73" borderId="0"/>
    <xf numFmtId="0" fontId="18" fillId="77" borderId="0" applyNumberFormat="0" applyBorder="0" applyAlignment="0" applyProtection="0"/>
    <xf numFmtId="0" fontId="18" fillId="77" borderId="0" applyNumberFormat="0" applyBorder="0" applyAlignment="0" applyProtection="0"/>
    <xf numFmtId="0" fontId="8" fillId="66" borderId="0" applyNumberFormat="0" applyBorder="0" applyAlignment="0" applyProtection="0"/>
    <xf numFmtId="0" fontId="8" fillId="0" borderId="0"/>
    <xf numFmtId="0" fontId="8" fillId="73" borderId="0" applyNumberFormat="0" applyBorder="0" applyAlignment="0" applyProtection="0"/>
    <xf numFmtId="7" fontId="13" fillId="0" borderId="0"/>
    <xf numFmtId="0" fontId="8" fillId="68" borderId="0" applyNumberFormat="0" applyBorder="0" applyAlignment="0" applyProtection="0"/>
    <xf numFmtId="0" fontId="18" fillId="77" borderId="0" applyNumberFormat="0" applyBorder="0" applyAlignment="0" applyProtection="0"/>
    <xf numFmtId="0" fontId="18" fillId="77" borderId="0" applyNumberFormat="0" applyBorder="0" applyAlignment="0" applyProtection="0"/>
    <xf numFmtId="0" fontId="123" fillId="0" borderId="0" applyNumberFormat="0" applyFill="0" applyBorder="0" applyAlignment="0" applyProtection="0">
      <alignment vertical="top"/>
      <protection locked="0"/>
    </xf>
    <xf numFmtId="0" fontId="13" fillId="0" borderId="0"/>
    <xf numFmtId="0" fontId="8" fillId="73" borderId="0" applyNumberFormat="0" applyBorder="0" applyAlignment="0" applyProtection="0"/>
    <xf numFmtId="0" fontId="18" fillId="77" borderId="0" applyNumberFormat="0" applyBorder="0" applyAlignment="0" applyProtection="0"/>
    <xf numFmtId="0" fontId="18" fillId="77" borderId="0" applyNumberFormat="0" applyBorder="0" applyAlignment="0" applyProtection="0"/>
    <xf numFmtId="0" fontId="9" fillId="0" borderId="0"/>
    <xf numFmtId="0" fontId="18" fillId="91" borderId="0" applyBorder="0" applyProtection="0"/>
    <xf numFmtId="0" fontId="8" fillId="23" borderId="0" applyNumberFormat="0" applyBorder="0" applyAlignment="0" applyProtection="0"/>
    <xf numFmtId="0" fontId="8" fillId="73" borderId="0" applyNumberFormat="0" applyBorder="0" applyAlignment="0" applyProtection="0"/>
    <xf numFmtId="0" fontId="98" fillId="103" borderId="0">
      <alignment horizontal="left" vertical="top"/>
    </xf>
    <xf numFmtId="0" fontId="26" fillId="0" borderId="0" applyNumberFormat="0" applyFill="0" applyBorder="0" applyAlignment="0" applyProtection="0"/>
    <xf numFmtId="0" fontId="8" fillId="73" borderId="0" applyNumberFormat="0" applyBorder="0" applyAlignment="0" applyProtection="0"/>
    <xf numFmtId="0" fontId="18" fillId="83" borderId="0" applyNumberFormat="0" applyBorder="0" applyAlignment="0" applyProtection="0"/>
    <xf numFmtId="0" fontId="8" fillId="101" borderId="0" applyNumberFormat="0" applyBorder="0" applyAlignment="0" applyProtection="0"/>
    <xf numFmtId="0" fontId="114" fillId="63" borderId="0">
      <alignment horizontal="left" vertical="center"/>
    </xf>
    <xf numFmtId="0" fontId="8" fillId="10" borderId="0" applyBorder="0" applyProtection="0"/>
    <xf numFmtId="0" fontId="173" fillId="0" borderId="0">
      <alignment horizontal="center" vertical="top"/>
    </xf>
    <xf numFmtId="0" fontId="159" fillId="0" borderId="0">
      <alignment horizontal="right"/>
    </xf>
    <xf numFmtId="0" fontId="8" fillId="92" borderId="0" applyNumberFormat="0" applyBorder="0" applyAlignment="0" applyProtection="0"/>
    <xf numFmtId="0" fontId="8" fillId="10" borderId="0" applyNumberFormat="0" applyBorder="0" applyAlignment="0" applyProtection="0"/>
    <xf numFmtId="0" fontId="8" fillId="92" borderId="0" applyNumberFormat="0" applyBorder="0" applyAlignment="0" applyProtection="0"/>
    <xf numFmtId="0" fontId="8" fillId="92" borderId="0" applyNumberFormat="0" applyBorder="0" applyAlignment="0" applyProtection="0"/>
    <xf numFmtId="0" fontId="117" fillId="0" borderId="0" applyBorder="0" applyProtection="0"/>
    <xf numFmtId="0" fontId="117" fillId="0" borderId="0" applyBorder="0" applyProtection="0"/>
    <xf numFmtId="0" fontId="18" fillId="74" borderId="0" applyNumberFormat="0" applyBorder="0" applyAlignment="0" applyProtection="0"/>
    <xf numFmtId="0" fontId="8" fillId="92" borderId="0" applyNumberFormat="0" applyBorder="0" applyAlignment="0" applyProtection="0"/>
    <xf numFmtId="0" fontId="117" fillId="0" borderId="0" applyBorder="0" applyProtection="0"/>
    <xf numFmtId="0" fontId="117" fillId="0" borderId="0" applyBorder="0" applyProtection="0"/>
    <xf numFmtId="0" fontId="18" fillId="74" borderId="0" applyNumberFormat="0" applyBorder="0" applyAlignment="0" applyProtection="0"/>
    <xf numFmtId="0" fontId="18" fillId="81" borderId="0" applyNumberFormat="0" applyBorder="0" applyAlignment="0" applyProtection="0"/>
    <xf numFmtId="166" fontId="9" fillId="0" borderId="0" applyFont="0" applyFill="0" applyBorder="0" applyAlignment="0" applyProtection="0"/>
    <xf numFmtId="0" fontId="8" fillId="92" borderId="0" applyNumberFormat="0" applyBorder="0" applyAlignment="0" applyProtection="0"/>
    <xf numFmtId="0" fontId="19" fillId="72" borderId="0" applyNumberFormat="0" applyBorder="0" applyAlignment="0" applyProtection="0"/>
    <xf numFmtId="0" fontId="8" fillId="10" borderId="0" applyNumberFormat="0" applyBorder="0" applyAlignment="0" applyProtection="0"/>
    <xf numFmtId="0" fontId="117" fillId="0" borderId="0" applyBorder="0" applyProtection="0"/>
    <xf numFmtId="0" fontId="117" fillId="0" borderId="0" applyBorder="0" applyProtection="0"/>
    <xf numFmtId="43" fontId="9" fillId="0" borderId="0" applyFont="0" applyFill="0" applyBorder="0" applyAlignment="0" applyProtection="0"/>
    <xf numFmtId="0" fontId="8" fillId="14" borderId="0" applyBorder="0" applyProtection="0"/>
    <xf numFmtId="0" fontId="19" fillId="72" borderId="0" applyNumberFormat="0" applyBorder="0" applyAlignment="0" applyProtection="0"/>
    <xf numFmtId="0" fontId="117" fillId="0" borderId="0" applyBorder="0" applyProtection="0"/>
    <xf numFmtId="0" fontId="117" fillId="0" borderId="0" applyBorder="0" applyProtection="0"/>
    <xf numFmtId="43" fontId="9" fillId="0" borderId="0" applyFont="0" applyFill="0" applyBorder="0" applyAlignment="0" applyProtection="0"/>
    <xf numFmtId="0" fontId="8" fillId="14" borderId="0" applyNumberFormat="0" applyBorder="0" applyAlignment="0" applyProtection="0"/>
    <xf numFmtId="0" fontId="18" fillId="29" borderId="0" applyNumberFormat="0" applyBorder="0" applyAlignment="0" applyProtection="0"/>
    <xf numFmtId="0" fontId="18" fillId="83" borderId="0" applyNumberFormat="0" applyBorder="0" applyAlignment="0" applyProtection="0"/>
    <xf numFmtId="0" fontId="8" fillId="115" borderId="0" applyNumberFormat="0" applyBorder="0" applyAlignment="0" applyProtection="0"/>
    <xf numFmtId="0" fontId="153" fillId="63" borderId="0">
      <alignment horizontal="right" vertical="top"/>
    </xf>
    <xf numFmtId="0" fontId="154" fillId="63" borderId="0">
      <alignment horizontal="left" vertical="center" textRotation="90"/>
    </xf>
    <xf numFmtId="0" fontId="8" fillId="92" borderId="0" applyNumberFormat="0" applyBorder="0" applyAlignment="0" applyProtection="0"/>
    <xf numFmtId="0" fontId="13" fillId="0" borderId="0"/>
    <xf numFmtId="0" fontId="117" fillId="0" borderId="0" applyBorder="0" applyProtection="0"/>
    <xf numFmtId="0" fontId="117" fillId="0" borderId="0" applyBorder="0" applyProtection="0"/>
    <xf numFmtId="0" fontId="18" fillId="74" borderId="0" applyNumberFormat="0" applyBorder="0" applyAlignment="0" applyProtection="0"/>
    <xf numFmtId="0" fontId="9" fillId="0" borderId="0"/>
    <xf numFmtId="0" fontId="8" fillId="92" borderId="0" applyNumberFormat="0" applyBorder="0" applyAlignment="0" applyProtection="0"/>
    <xf numFmtId="0" fontId="19" fillId="72" borderId="0" applyNumberFormat="0" applyBorder="0" applyAlignment="0" applyProtection="0"/>
    <xf numFmtId="0" fontId="156" fillId="0" borderId="0"/>
    <xf numFmtId="0" fontId="8" fillId="92" borderId="0" applyNumberFormat="0" applyBorder="0" applyAlignment="0" applyProtection="0"/>
    <xf numFmtId="0" fontId="8" fillId="76" borderId="0" applyNumberFormat="0" applyBorder="0" applyAlignment="0" applyProtection="0"/>
    <xf numFmtId="0" fontId="8" fillId="92" borderId="0" applyNumberFormat="0" applyBorder="0" applyAlignment="0" applyProtection="0"/>
    <xf numFmtId="0" fontId="8" fillId="10" borderId="0" applyNumberFormat="0" applyBorder="0" applyAlignment="0" applyProtection="0"/>
    <xf numFmtId="0" fontId="8" fillId="76" borderId="0" applyNumberFormat="0" applyBorder="0" applyAlignment="0" applyProtection="0"/>
    <xf numFmtId="0" fontId="8" fillId="92" borderId="0" applyNumberFormat="0" applyBorder="0" applyAlignment="0" applyProtection="0"/>
    <xf numFmtId="0" fontId="8" fillId="76" borderId="0" applyNumberFormat="0" applyBorder="0" applyAlignment="0" applyProtection="0"/>
    <xf numFmtId="0" fontId="9" fillId="0" borderId="0"/>
    <xf numFmtId="188" fontId="117" fillId="0" borderId="0"/>
    <xf numFmtId="0" fontId="8" fillId="92" borderId="0" applyNumberFormat="0" applyBorder="0" applyAlignment="0" applyProtection="0"/>
    <xf numFmtId="0" fontId="8" fillId="92" borderId="0" applyNumberFormat="0" applyBorder="0" applyAlignment="0" applyProtection="0"/>
    <xf numFmtId="0" fontId="8" fillId="23" borderId="0" applyNumberFormat="0" applyBorder="0" applyAlignment="0" applyProtection="0"/>
    <xf numFmtId="0" fontId="8" fillId="92" borderId="0" applyNumberFormat="0" applyBorder="0" applyAlignment="0" applyProtection="0"/>
    <xf numFmtId="0" fontId="19" fillId="72" borderId="0" applyNumberFormat="0" applyBorder="0" applyAlignment="0" applyProtection="0"/>
    <xf numFmtId="0" fontId="117" fillId="0" borderId="0">
      <alignment vertical="top"/>
    </xf>
    <xf numFmtId="0" fontId="23" fillId="7" borderId="0" applyNumberFormat="0" applyBorder="0" applyAlignment="0" applyProtection="0"/>
    <xf numFmtId="0" fontId="9" fillId="0" borderId="0"/>
    <xf numFmtId="0" fontId="9" fillId="0" borderId="0"/>
    <xf numFmtId="0" fontId="18" fillId="91" borderId="0" applyNumberFormat="0" applyBorder="0" applyAlignment="0" applyProtection="0"/>
    <xf numFmtId="0" fontId="28" fillId="0" borderId="36" applyNumberFormat="0" applyFill="0" applyAlignment="0" applyProtection="0"/>
    <xf numFmtId="0" fontId="173" fillId="0" borderId="0">
      <alignment horizontal="left"/>
    </xf>
    <xf numFmtId="0" fontId="8" fillId="66" borderId="0" applyNumberFormat="0" applyBorder="0" applyAlignment="0" applyProtection="0"/>
    <xf numFmtId="0" fontId="148" fillId="61" borderId="0" applyNumberFormat="0" applyBorder="0" applyAlignment="0" applyProtection="0"/>
    <xf numFmtId="0" fontId="8" fillId="92" borderId="0" applyNumberFormat="0" applyBorder="0" applyAlignment="0" applyProtection="0"/>
    <xf numFmtId="0" fontId="18" fillId="83" borderId="0" applyNumberFormat="0" applyBorder="0" applyAlignment="0" applyProtection="0"/>
    <xf numFmtId="0" fontId="8" fillId="117" borderId="0" applyNumberFormat="0" applyBorder="0" applyAlignment="0" applyProtection="0"/>
    <xf numFmtId="0" fontId="8" fillId="101" borderId="0" applyBorder="0" applyProtection="0"/>
    <xf numFmtId="0" fontId="113" fillId="63" borderId="0">
      <alignment horizontal="left" vertical="top"/>
    </xf>
    <xf numFmtId="0" fontId="163" fillId="63" borderId="0">
      <alignment horizontal="left"/>
    </xf>
    <xf numFmtId="0" fontId="18" fillId="88" borderId="0" applyNumberFormat="0" applyBorder="0" applyAlignment="0" applyProtection="0"/>
    <xf numFmtId="0" fontId="8" fillId="92" borderId="0" applyNumberFormat="0" applyBorder="0" applyAlignment="0" applyProtection="0"/>
    <xf numFmtId="0" fontId="8" fillId="76" borderId="0" applyNumberFormat="0" applyBorder="0" applyAlignment="0" applyProtection="0"/>
    <xf numFmtId="0" fontId="131" fillId="0" borderId="0" applyBorder="0" applyProtection="0"/>
    <xf numFmtId="0" fontId="18" fillId="86" borderId="0" applyNumberFormat="0" applyBorder="0" applyAlignment="0" applyProtection="0"/>
    <xf numFmtId="0" fontId="8" fillId="92" borderId="0" applyNumberFormat="0" applyBorder="0" applyAlignment="0" applyProtection="0"/>
    <xf numFmtId="0" fontId="32" fillId="0" borderId="20" applyNumberFormat="0" applyFill="0" applyAlignment="0" applyProtection="0"/>
    <xf numFmtId="0" fontId="8" fillId="10" borderId="0" applyNumberFormat="0" applyBorder="0" applyAlignment="0" applyProtection="0"/>
    <xf numFmtId="0" fontId="8" fillId="76" borderId="0" applyNumberFormat="0" applyBorder="0" applyAlignment="0" applyProtection="0"/>
    <xf numFmtId="0" fontId="131" fillId="0" borderId="0" applyBorder="0" applyProtection="0"/>
    <xf numFmtId="0" fontId="131" fillId="0" borderId="0" applyBorder="0" applyProtection="0"/>
    <xf numFmtId="0" fontId="8" fillId="92" borderId="0" applyNumberFormat="0" applyBorder="0" applyAlignment="0" applyProtection="0"/>
    <xf numFmtId="0" fontId="8" fillId="76" borderId="0" applyNumberFormat="0" applyBorder="0" applyAlignment="0" applyProtection="0"/>
    <xf numFmtId="0" fontId="131" fillId="0" borderId="0" applyBorder="0" applyProtection="0"/>
    <xf numFmtId="188" fontId="117" fillId="0" borderId="0"/>
    <xf numFmtId="0" fontId="131" fillId="0" borderId="0" applyBorder="0" applyProtection="0"/>
    <xf numFmtId="0" fontId="13" fillId="0" borderId="0"/>
    <xf numFmtId="0" fontId="8" fillId="92" borderId="0" applyNumberFormat="0" applyBorder="0" applyAlignment="0" applyProtection="0"/>
    <xf numFmtId="0" fontId="8" fillId="66" borderId="0"/>
    <xf numFmtId="0" fontId="131" fillId="0" borderId="0" applyBorder="0" applyProtection="0"/>
    <xf numFmtId="0" fontId="131" fillId="0" borderId="0" applyBorder="0" applyProtection="0"/>
    <xf numFmtId="0" fontId="8" fillId="92" borderId="0" applyNumberFormat="0" applyBorder="0" applyAlignment="0" applyProtection="0"/>
    <xf numFmtId="0" fontId="117" fillId="0" borderId="0" applyBorder="0" applyProtection="0"/>
    <xf numFmtId="0" fontId="117" fillId="0" borderId="0" applyBorder="0" applyProtection="0"/>
    <xf numFmtId="0" fontId="131" fillId="0" borderId="0" applyBorder="0" applyProtection="0"/>
    <xf numFmtId="0" fontId="131" fillId="0" borderId="0" applyBorder="0" applyProtection="0"/>
    <xf numFmtId="0" fontId="8" fillId="92" borderId="0" applyNumberFormat="0" applyBorder="0" applyAlignment="0" applyProtection="0"/>
    <xf numFmtId="0" fontId="131" fillId="0" borderId="0" applyBorder="0" applyProtection="0"/>
    <xf numFmtId="0" fontId="131" fillId="0" borderId="0" applyBorder="0" applyProtection="0"/>
    <xf numFmtId="0" fontId="8" fillId="23" borderId="0" applyNumberFormat="0" applyBorder="0" applyAlignment="0" applyProtection="0"/>
    <xf numFmtId="0" fontId="8" fillId="92" borderId="0" applyNumberFormat="0" applyBorder="0" applyAlignment="0" applyProtection="0"/>
    <xf numFmtId="0" fontId="3" fillId="0" borderId="0"/>
    <xf numFmtId="0" fontId="8" fillId="92" borderId="0" applyNumberFormat="0" applyBorder="0" applyAlignment="0" applyProtection="0"/>
    <xf numFmtId="0" fontId="123" fillId="0" borderId="0" applyNumberFormat="0" applyFill="0" applyBorder="0" applyAlignment="0" applyProtection="0"/>
    <xf numFmtId="0" fontId="18" fillId="100" borderId="0" applyNumberFormat="0" applyBorder="0" applyAlignment="0" applyProtection="0"/>
    <xf numFmtId="0" fontId="8" fillId="13" borderId="0" applyBorder="0" applyProtection="0"/>
    <xf numFmtId="0" fontId="140" fillId="0" borderId="0"/>
    <xf numFmtId="0" fontId="8" fillId="13" borderId="0" applyNumberFormat="0" applyBorder="0" applyAlignment="0" applyProtection="0"/>
    <xf numFmtId="0" fontId="8" fillId="68" borderId="0" applyNumberFormat="0" applyBorder="0" applyAlignment="0" applyProtection="0"/>
    <xf numFmtId="0" fontId="18" fillId="71" borderId="0" applyNumberFormat="0" applyBorder="0" applyAlignment="0" applyProtection="0"/>
    <xf numFmtId="0" fontId="8" fillId="68" borderId="0" applyNumberFormat="0" applyBorder="0" applyAlignment="0" applyProtection="0"/>
    <xf numFmtId="0" fontId="8" fillId="98" borderId="0" applyBorder="0" applyProtection="0"/>
    <xf numFmtId="0" fontId="8" fillId="98" borderId="0" applyNumberFormat="0" applyBorder="0" applyAlignment="0" applyProtection="0"/>
    <xf numFmtId="0" fontId="18" fillId="29" borderId="0" applyNumberFormat="0" applyBorder="0" applyAlignment="0" applyProtection="0"/>
    <xf numFmtId="0" fontId="18" fillId="112" borderId="0" applyNumberFormat="0" applyBorder="0" applyAlignment="0" applyProtection="0"/>
    <xf numFmtId="0" fontId="8" fillId="13" borderId="0" applyNumberFormat="0" applyBorder="0" applyAlignment="0" applyProtection="0"/>
    <xf numFmtId="0" fontId="32" fillId="113" borderId="0" applyBorder="0" applyProtection="0"/>
    <xf numFmtId="0" fontId="8" fillId="13" borderId="0" applyNumberFormat="0" applyBorder="0" applyAlignment="0" applyProtection="0"/>
    <xf numFmtId="0" fontId="8" fillId="46" borderId="0" applyNumberFormat="0" applyBorder="0" applyAlignment="0" applyProtection="0"/>
    <xf numFmtId="0" fontId="32" fillId="0" borderId="20" applyNumberFormat="0" applyFill="0" applyAlignment="0" applyProtection="0"/>
    <xf numFmtId="0" fontId="13" fillId="0" borderId="0"/>
    <xf numFmtId="0" fontId="169" fillId="0" borderId="0"/>
    <xf numFmtId="0" fontId="8" fillId="68" borderId="0" applyNumberFormat="0" applyBorder="0" applyAlignment="0" applyProtection="0"/>
    <xf numFmtId="0" fontId="32" fillId="0" borderId="20" applyNumberFormat="0" applyFill="0" applyAlignment="0" applyProtection="0"/>
    <xf numFmtId="0" fontId="18" fillId="71" borderId="0" applyNumberFormat="0" applyBorder="0" applyAlignment="0" applyProtection="0"/>
    <xf numFmtId="0" fontId="18" fillId="50" borderId="0" applyBorder="0" applyProtection="0"/>
    <xf numFmtId="0" fontId="8" fillId="68" borderId="0" applyNumberFormat="0" applyBorder="0" applyAlignment="0" applyProtection="0"/>
    <xf numFmtId="0" fontId="18" fillId="91" borderId="0" applyNumberFormat="0" applyBorder="0" applyAlignment="0" applyProtection="0"/>
    <xf numFmtId="0" fontId="8" fillId="66" borderId="0" applyNumberFormat="0" applyBorder="0" applyAlignment="0" applyProtection="0"/>
    <xf numFmtId="0" fontId="8" fillId="0" borderId="0"/>
    <xf numFmtId="0" fontId="3" fillId="0" borderId="0"/>
    <xf numFmtId="0" fontId="8" fillId="94" borderId="0" applyNumberFormat="0" applyBorder="0" applyAlignment="0" applyProtection="0"/>
    <xf numFmtId="0" fontId="8" fillId="68" borderId="0" applyNumberFormat="0" applyBorder="0" applyAlignment="0" applyProtection="0"/>
    <xf numFmtId="0" fontId="8" fillId="13" borderId="0" applyNumberFormat="0" applyBorder="0" applyAlignment="0" applyProtection="0"/>
    <xf numFmtId="0" fontId="8" fillId="65" borderId="0" applyNumberFormat="0" applyBorder="0" applyAlignment="0" applyProtection="0"/>
    <xf numFmtId="0" fontId="8" fillId="68" borderId="0" applyNumberFormat="0" applyBorder="0" applyAlignment="0" applyProtection="0"/>
    <xf numFmtId="0" fontId="8" fillId="65" borderId="0" applyNumberFormat="0" applyBorder="0" applyAlignment="0" applyProtection="0"/>
    <xf numFmtId="188" fontId="125" fillId="0" borderId="0"/>
    <xf numFmtId="0" fontId="42" fillId="0" borderId="0"/>
    <xf numFmtId="0" fontId="8" fillId="68" borderId="0" applyNumberFormat="0" applyBorder="0" applyAlignment="0" applyProtection="0"/>
    <xf numFmtId="0" fontId="32" fillId="0" borderId="20" applyNumberFormat="0" applyFill="0" applyAlignment="0" applyProtection="0"/>
    <xf numFmtId="0" fontId="8" fillId="22" borderId="0" applyBorder="0" applyProtection="0"/>
    <xf numFmtId="0" fontId="8" fillId="68" borderId="0" applyNumberFormat="0" applyBorder="0" applyAlignment="0" applyProtection="0"/>
    <xf numFmtId="0" fontId="32" fillId="0" borderId="20" applyNumberFormat="0" applyFill="0" applyAlignment="0" applyProtection="0"/>
    <xf numFmtId="0" fontId="8" fillId="109" borderId="0" applyNumberFormat="0" applyBorder="0" applyAlignment="0" applyProtection="0"/>
    <xf numFmtId="0" fontId="8" fillId="68" borderId="0" applyNumberFormat="0" applyBorder="0" applyAlignment="0" applyProtection="0"/>
    <xf numFmtId="0" fontId="176" fillId="5" borderId="0" applyNumberFormat="0" applyBorder="0" applyAlignment="0" applyProtection="0"/>
    <xf numFmtId="0" fontId="8" fillId="23" borderId="0" applyNumberFormat="0" applyBorder="0" applyAlignment="0" applyProtection="0"/>
    <xf numFmtId="0" fontId="8" fillId="68" borderId="0" applyNumberFormat="0" applyBorder="0" applyAlignment="0" applyProtection="0"/>
    <xf numFmtId="0" fontId="18" fillId="88" borderId="0" applyNumberFormat="0" applyBorder="0" applyAlignment="0" applyProtection="0"/>
    <xf numFmtId="0" fontId="8" fillId="68" borderId="0" applyNumberFormat="0" applyBorder="0" applyAlignment="0" applyProtection="0"/>
    <xf numFmtId="0" fontId="8" fillId="81" borderId="0" applyBorder="0" applyProtection="0"/>
    <xf numFmtId="0" fontId="8" fillId="13" borderId="0" applyNumberFormat="0" applyBorder="0" applyAlignment="0" applyProtection="0"/>
    <xf numFmtId="0" fontId="8" fillId="8" borderId="0" applyBorder="0" applyProtection="0"/>
    <xf numFmtId="0" fontId="8" fillId="13" borderId="0" applyNumberFormat="0" applyBorder="0" applyAlignment="0" applyProtection="0"/>
    <xf numFmtId="0" fontId="8" fillId="68" borderId="0" applyNumberFormat="0" applyBorder="0" applyAlignment="0" applyProtection="0"/>
    <xf numFmtId="0" fontId="8" fillId="23" borderId="0" applyNumberFormat="0" applyBorder="0" applyAlignment="0" applyProtection="0"/>
    <xf numFmtId="0" fontId="8" fillId="68" borderId="0" applyNumberFormat="0" applyBorder="0" applyAlignment="0" applyProtection="0"/>
    <xf numFmtId="0" fontId="8" fillId="68" borderId="0" applyNumberFormat="0" applyBorder="0" applyAlignment="0" applyProtection="0"/>
    <xf numFmtId="0" fontId="8" fillId="46" borderId="0" applyNumberFormat="0" applyBorder="0" applyAlignment="0" applyProtection="0"/>
    <xf numFmtId="0" fontId="8" fillId="18" borderId="0" applyBorder="0" applyProtection="0"/>
    <xf numFmtId="0" fontId="8" fillId="94" borderId="0" applyNumberFormat="0" applyBorder="0" applyAlignment="0" applyProtection="0"/>
    <xf numFmtId="0" fontId="8" fillId="101" borderId="0" applyNumberFormat="0" applyBorder="0" applyAlignment="0" applyProtection="0"/>
    <xf numFmtId="0" fontId="8" fillId="17" borderId="0" applyNumberFormat="0" applyBorder="0" applyAlignment="0" applyProtection="0"/>
    <xf numFmtId="0" fontId="8" fillId="101" borderId="0" applyNumberFormat="0" applyBorder="0" applyAlignment="0" applyProtection="0"/>
    <xf numFmtId="0" fontId="8" fillId="14" borderId="0" applyNumberFormat="0" applyBorder="0" applyAlignment="0" applyProtection="0"/>
    <xf numFmtId="0" fontId="8" fillId="76" borderId="0" applyNumberFormat="0" applyBorder="0" applyAlignment="0" applyProtection="0"/>
    <xf numFmtId="0" fontId="8" fillId="101" borderId="0" applyNumberFormat="0" applyBorder="0" applyAlignment="0" applyProtection="0"/>
    <xf numFmtId="0" fontId="8" fillId="76" borderId="0" applyNumberFormat="0" applyBorder="0" applyAlignment="0" applyProtection="0"/>
    <xf numFmtId="0" fontId="123" fillId="0" borderId="0" applyNumberFormat="0" applyFill="0" applyBorder="0" applyAlignment="0" applyProtection="0">
      <alignment vertical="top"/>
      <protection locked="0"/>
    </xf>
    <xf numFmtId="0" fontId="148" fillId="61" borderId="0" applyNumberFormat="0" applyBorder="0" applyAlignment="0" applyProtection="0"/>
    <xf numFmtId="0" fontId="18" fillId="31" borderId="0" applyNumberFormat="0" applyBorder="0" applyAlignment="0" applyProtection="0"/>
    <xf numFmtId="0" fontId="8" fillId="66" borderId="0" applyNumberFormat="0" applyBorder="0" applyAlignment="0" applyProtection="0"/>
    <xf numFmtId="0" fontId="148" fillId="68" borderId="0" applyNumberFormat="0" applyBorder="0" applyAlignment="0" applyProtection="0"/>
    <xf numFmtId="0" fontId="112" fillId="0" borderId="0">
      <alignment horizontal="right" vertical="top"/>
    </xf>
    <xf numFmtId="0" fontId="80" fillId="61" borderId="0">
      <alignment horizontal="right" vertical="top"/>
    </xf>
    <xf numFmtId="0" fontId="8" fillId="66" borderId="0" applyNumberFormat="0" applyBorder="0" applyAlignment="0" applyProtection="0"/>
    <xf numFmtId="0" fontId="148" fillId="97" borderId="0" applyNumberFormat="0" applyBorder="0" applyAlignment="0" applyProtection="0"/>
    <xf numFmtId="0" fontId="8" fillId="66" borderId="0" applyNumberFormat="0" applyBorder="0" applyAlignment="0" applyProtection="0"/>
    <xf numFmtId="0" fontId="148" fillId="92" borderId="0" applyNumberFormat="0" applyBorder="0" applyAlignment="0" applyProtection="0"/>
    <xf numFmtId="0" fontId="8" fillId="66" borderId="0" applyNumberFormat="0" applyBorder="0" applyAlignment="0" applyProtection="0"/>
    <xf numFmtId="0" fontId="148" fillId="68" borderId="0" applyNumberFormat="0" applyBorder="0" applyAlignment="0" applyProtection="0"/>
    <xf numFmtId="0" fontId="127" fillId="0" borderId="0" applyNumberFormat="0" applyFill="0" applyBorder="0" applyAlignment="0" applyProtection="0">
      <alignment vertical="top"/>
      <protection locked="0"/>
    </xf>
    <xf numFmtId="0" fontId="8" fillId="73" borderId="0" applyNumberFormat="0" applyBorder="0" applyAlignment="0" applyProtection="0"/>
    <xf numFmtId="0" fontId="8" fillId="15" borderId="0"/>
    <xf numFmtId="0" fontId="123" fillId="0" borderId="0" applyNumberFormat="0" applyFill="0" applyBorder="0" applyAlignment="0" applyProtection="0"/>
    <xf numFmtId="0" fontId="18" fillId="74" borderId="0" applyNumberFormat="0" applyBorder="0" applyAlignment="0" applyProtection="0"/>
    <xf numFmtId="0" fontId="8" fillId="15" borderId="0" applyNumberFormat="0" applyBorder="0" applyAlignment="0" applyProtection="0"/>
    <xf numFmtId="0" fontId="8" fillId="73" borderId="0" applyNumberFormat="0" applyBorder="0" applyAlignment="0" applyProtection="0"/>
    <xf numFmtId="0" fontId="117" fillId="0" borderId="0" applyBorder="0" applyProtection="0"/>
    <xf numFmtId="0" fontId="117" fillId="0" borderId="0" applyBorder="0" applyProtection="0"/>
    <xf numFmtId="0" fontId="127" fillId="0" borderId="0" applyNumberFormat="0" applyFill="0" applyBorder="0" applyAlignment="0" applyProtection="0">
      <alignment vertical="top"/>
      <protection locked="0"/>
    </xf>
    <xf numFmtId="0" fontId="8" fillId="66" borderId="0" applyNumberFormat="0" applyBorder="0" applyAlignment="0" applyProtection="0"/>
    <xf numFmtId="0" fontId="9" fillId="0" borderId="0" applyNumberFormat="0" applyFill="0" applyBorder="0" applyAlignment="0" applyProtection="0"/>
    <xf numFmtId="0" fontId="18" fillId="65" borderId="0" applyNumberFormat="0" applyBorder="0" applyAlignment="0" applyProtection="0"/>
    <xf numFmtId="0" fontId="8" fillId="17" borderId="0" applyNumberFormat="0" applyBorder="0" applyAlignment="0" applyProtection="0"/>
    <xf numFmtId="0" fontId="18" fillId="93" borderId="0" applyNumberFormat="0" applyBorder="0" applyAlignment="0" applyProtection="0"/>
    <xf numFmtId="0" fontId="8" fillId="81" borderId="0"/>
    <xf numFmtId="0" fontId="18" fillId="64" borderId="0" applyNumberFormat="0" applyBorder="0" applyAlignment="0" applyProtection="0"/>
    <xf numFmtId="0" fontId="8" fillId="73" borderId="0" applyNumberFormat="0" applyBorder="0" applyAlignment="0" applyProtection="0"/>
    <xf numFmtId="0" fontId="117" fillId="0" borderId="0" applyBorder="0" applyProtection="0"/>
    <xf numFmtId="0" fontId="117" fillId="0" borderId="0" applyBorder="0" applyProtection="0"/>
    <xf numFmtId="183" fontId="9" fillId="0" borderId="0"/>
    <xf numFmtId="209" fontId="179" fillId="0" borderId="0"/>
    <xf numFmtId="0" fontId="8" fillId="9" borderId="0" applyNumberFormat="0" applyBorder="0" applyAlignment="0" applyProtection="0"/>
    <xf numFmtId="0" fontId="8" fillId="15" borderId="0" applyNumberFormat="0" applyBorder="0" applyAlignment="0" applyProtection="0"/>
    <xf numFmtId="0" fontId="8" fillId="81" borderId="0" applyNumberFormat="0" applyBorder="0" applyAlignment="0" applyProtection="0"/>
    <xf numFmtId="0" fontId="8" fillId="15" borderId="0" applyBorder="0" applyProtection="0"/>
    <xf numFmtId="0" fontId="8" fillId="15" borderId="0" applyNumberFormat="0" applyBorder="0" applyAlignment="0" applyProtection="0"/>
    <xf numFmtId="0" fontId="8" fillId="94" borderId="0" applyNumberFormat="0" applyBorder="0" applyAlignment="0" applyProtection="0"/>
    <xf numFmtId="0" fontId="8" fillId="66" borderId="0" applyNumberFormat="0" applyBorder="0" applyAlignment="0" applyProtection="0"/>
    <xf numFmtId="0" fontId="20" fillId="69" borderId="28" applyNumberFormat="0" applyAlignment="0" applyProtection="0"/>
    <xf numFmtId="0" fontId="8" fillId="66" borderId="0" applyNumberFormat="0" applyBorder="0" applyAlignment="0" applyProtection="0"/>
    <xf numFmtId="0" fontId="18" fillId="71" borderId="0" applyNumberFormat="0" applyBorder="0" applyAlignment="0" applyProtection="0"/>
    <xf numFmtId="0" fontId="8" fillId="66" borderId="0" applyNumberFormat="0" applyBorder="0" applyAlignment="0" applyProtection="0"/>
    <xf numFmtId="0" fontId="18" fillId="77" borderId="0" applyNumberFormat="0" applyBorder="0" applyAlignment="0" applyProtection="0"/>
    <xf numFmtId="0" fontId="18" fillId="77" borderId="0" applyNumberFormat="0" applyBorder="0" applyAlignment="0" applyProtection="0"/>
    <xf numFmtId="0" fontId="8" fillId="66" borderId="0" applyNumberFormat="0" applyBorder="0" applyAlignment="0" applyProtection="0"/>
    <xf numFmtId="0" fontId="8" fillId="66" borderId="0" applyNumberFormat="0" applyBorder="0" applyAlignment="0" applyProtection="0"/>
    <xf numFmtId="0" fontId="18" fillId="87" borderId="0" applyNumberFormat="0" applyBorder="0" applyAlignment="0" applyProtection="0"/>
    <xf numFmtId="0" fontId="8" fillId="15" borderId="0" applyNumberFormat="0" applyBorder="0" applyAlignment="0" applyProtection="0"/>
    <xf numFmtId="0" fontId="130" fillId="0" borderId="0" applyNumberFormat="0" applyFill="0" applyBorder="0" applyAlignment="0" applyProtection="0"/>
    <xf numFmtId="0" fontId="117" fillId="0" borderId="0" applyBorder="0" applyProtection="0"/>
    <xf numFmtId="0" fontId="8" fillId="66" borderId="0" applyNumberFormat="0" applyBorder="0" applyAlignment="0" applyProtection="0"/>
    <xf numFmtId="0" fontId="8" fillId="66" borderId="0" applyNumberFormat="0" applyBorder="0" applyAlignment="0" applyProtection="0"/>
    <xf numFmtId="0" fontId="18" fillId="86" borderId="0" applyNumberFormat="0" applyBorder="0" applyAlignment="0" applyProtection="0"/>
    <xf numFmtId="0" fontId="8" fillId="94" borderId="0" applyNumberFormat="0" applyBorder="0" applyAlignment="0" applyProtection="0"/>
    <xf numFmtId="0" fontId="8" fillId="66" borderId="0" applyNumberFormat="0" applyBorder="0" applyAlignment="0" applyProtection="0"/>
    <xf numFmtId="0" fontId="13" fillId="0" borderId="0"/>
    <xf numFmtId="0" fontId="23" fillId="75" borderId="0" applyNumberFormat="0" applyBorder="0" applyAlignment="0" applyProtection="0"/>
    <xf numFmtId="0" fontId="18" fillId="67" borderId="0" applyNumberFormat="0" applyBorder="0" applyAlignment="0" applyProtection="0"/>
    <xf numFmtId="0" fontId="8" fillId="15" borderId="0" applyNumberFormat="0" applyBorder="0" applyAlignment="0" applyProtection="0"/>
    <xf numFmtId="0" fontId="8" fillId="66" borderId="0" applyNumberFormat="0" applyBorder="0" applyAlignment="0" applyProtection="0"/>
    <xf numFmtId="0" fontId="8" fillId="65" borderId="0" applyNumberFormat="0" applyBorder="0" applyAlignment="0" applyProtection="0"/>
    <xf numFmtId="0" fontId="8" fillId="66" borderId="0" applyNumberFormat="0" applyBorder="0" applyAlignment="0" applyProtection="0"/>
    <xf numFmtId="0" fontId="18" fillId="76" borderId="0"/>
    <xf numFmtId="0" fontId="8" fillId="66" borderId="0" applyNumberFormat="0" applyBorder="0" applyAlignment="0" applyProtection="0"/>
    <xf numFmtId="0" fontId="8" fillId="17" borderId="0" applyBorder="0" applyProtection="0"/>
    <xf numFmtId="0" fontId="8" fillId="17" borderId="0" applyNumberFormat="0" applyBorder="0" applyAlignment="0" applyProtection="0"/>
    <xf numFmtId="0" fontId="8" fillId="76" borderId="0" applyNumberFormat="0" applyBorder="0" applyAlignment="0" applyProtection="0"/>
    <xf numFmtId="0" fontId="8" fillId="17" borderId="0" applyNumberFormat="0" applyBorder="0" applyAlignment="0" applyProtection="0"/>
    <xf numFmtId="0" fontId="126" fillId="93" borderId="0" applyNumberFormat="0" applyBorder="0" applyAlignment="0" applyProtection="0"/>
    <xf numFmtId="0" fontId="8" fillId="76" borderId="0" applyNumberFormat="0" applyBorder="0" applyAlignment="0" applyProtection="0"/>
    <xf numFmtId="0" fontId="18" fillId="119" borderId="0" applyNumberFormat="0" applyBorder="0" applyAlignment="0" applyProtection="0"/>
    <xf numFmtId="0" fontId="18" fillId="71" borderId="0" applyNumberFormat="0" applyBorder="0" applyAlignment="0" applyProtection="0"/>
    <xf numFmtId="0" fontId="18" fillId="29" borderId="0" applyNumberFormat="0" applyBorder="0" applyAlignment="0" applyProtection="0"/>
    <xf numFmtId="0" fontId="51" fillId="0" borderId="37" applyAlignment="0"/>
    <xf numFmtId="0" fontId="8" fillId="76" borderId="0" applyNumberFormat="0" applyBorder="0" applyAlignment="0" applyProtection="0"/>
    <xf numFmtId="0" fontId="131" fillId="0" borderId="0" applyBorder="0" applyProtection="0"/>
    <xf numFmtId="0" fontId="8" fillId="17" borderId="0" applyNumberFormat="0" applyBorder="0" applyAlignment="0" applyProtection="0"/>
    <xf numFmtId="0" fontId="8" fillId="76" borderId="0" applyNumberFormat="0" applyBorder="0" applyAlignment="0" applyProtection="0"/>
    <xf numFmtId="0" fontId="131" fillId="0" borderId="0" applyBorder="0" applyProtection="0"/>
    <xf numFmtId="0" fontId="123" fillId="0" borderId="0" applyNumberFormat="0" applyFill="0" applyBorder="0" applyAlignment="0" applyProtection="0"/>
    <xf numFmtId="0" fontId="8" fillId="17" borderId="0" applyNumberFormat="0" applyBorder="0" applyAlignment="0" applyProtection="0"/>
    <xf numFmtId="0" fontId="8" fillId="76" borderId="0" applyNumberFormat="0" applyBorder="0" applyAlignment="0" applyProtection="0"/>
    <xf numFmtId="0" fontId="8" fillId="17" borderId="0" applyNumberFormat="0" applyBorder="0" applyAlignment="0" applyProtection="0"/>
    <xf numFmtId="0" fontId="8" fillId="76" borderId="0" applyNumberFormat="0" applyBorder="0" applyAlignment="0" applyProtection="0"/>
    <xf numFmtId="0" fontId="3" fillId="0" borderId="0"/>
    <xf numFmtId="0" fontId="8" fillId="76" borderId="0" applyNumberFormat="0" applyBorder="0" applyAlignment="0" applyProtection="0"/>
    <xf numFmtId="0" fontId="13" fillId="0" borderId="0"/>
    <xf numFmtId="0" fontId="18" fillId="86" borderId="0" applyNumberFormat="0" applyBorder="0" applyAlignment="0" applyProtection="0"/>
    <xf numFmtId="0" fontId="8" fillId="76" borderId="0" applyNumberFormat="0" applyBorder="0" applyAlignment="0" applyProtection="0"/>
    <xf numFmtId="9" fontId="9" fillId="0" borderId="0" applyFill="0" applyBorder="0" applyAlignment="0" applyProtection="0"/>
    <xf numFmtId="0" fontId="18" fillId="91" borderId="0" applyNumberFormat="0" applyBorder="0" applyAlignment="0" applyProtection="0"/>
    <xf numFmtId="0" fontId="8" fillId="76" borderId="0" applyNumberFormat="0" applyBorder="0" applyAlignment="0" applyProtection="0"/>
    <xf numFmtId="0" fontId="18" fillId="83" borderId="0" applyNumberFormat="0" applyBorder="0" applyAlignment="0" applyProtection="0"/>
    <xf numFmtId="0" fontId="8" fillId="76" borderId="0" applyNumberFormat="0" applyBorder="0" applyAlignment="0" applyProtection="0"/>
    <xf numFmtId="0" fontId="8" fillId="17" borderId="0" applyNumberFormat="0" applyBorder="0" applyAlignment="0" applyProtection="0"/>
    <xf numFmtId="0" fontId="180" fillId="0" borderId="37" applyAlignment="0"/>
    <xf numFmtId="0" fontId="8" fillId="76" borderId="0" applyNumberFormat="0" applyBorder="0" applyAlignment="0" applyProtection="0"/>
    <xf numFmtId="0" fontId="8" fillId="17" borderId="0" applyNumberFormat="0" applyBorder="0" applyAlignment="0" applyProtection="0"/>
    <xf numFmtId="0" fontId="18" fillId="15" borderId="0" applyBorder="0" applyProtection="0"/>
    <xf numFmtId="0" fontId="8" fillId="76" borderId="0" applyNumberFormat="0" applyBorder="0" applyAlignment="0" applyProtection="0"/>
    <xf numFmtId="0" fontId="18" fillId="31" borderId="0" applyNumberFormat="0" applyBorder="0" applyAlignment="0" applyProtection="0"/>
    <xf numFmtId="0" fontId="8" fillId="76" borderId="0" applyNumberFormat="0" applyBorder="0" applyAlignment="0" applyProtection="0"/>
    <xf numFmtId="0" fontId="23" fillId="7" borderId="0" applyNumberFormat="0" applyBorder="0" applyAlignment="0" applyProtection="0"/>
    <xf numFmtId="9" fontId="9" fillId="0" borderId="0" applyFill="0" applyBorder="0" applyAlignment="0" applyProtection="0"/>
    <xf numFmtId="0" fontId="18" fillId="91" borderId="0" applyNumberFormat="0" applyBorder="0" applyAlignment="0" applyProtection="0"/>
    <xf numFmtId="0" fontId="18" fillId="101" borderId="0" applyNumberFormat="0" applyBorder="0" applyAlignment="0" applyProtection="0"/>
    <xf numFmtId="0" fontId="8" fillId="76" borderId="0" applyNumberFormat="0" applyBorder="0" applyAlignment="0" applyProtection="0"/>
    <xf numFmtId="0" fontId="18" fillId="77" borderId="0" applyNumberFormat="0" applyBorder="0" applyAlignment="0" applyProtection="0"/>
    <xf numFmtId="0" fontId="18" fillId="65" borderId="0"/>
    <xf numFmtId="0" fontId="8" fillId="76" borderId="0" applyNumberFormat="0" applyBorder="0" applyAlignment="0" applyProtection="0"/>
    <xf numFmtId="0" fontId="8" fillId="65" borderId="0" applyNumberFormat="0" applyBorder="0" applyAlignment="0" applyProtection="0"/>
    <xf numFmtId="0" fontId="117" fillId="0" borderId="0" applyBorder="0" applyProtection="0"/>
    <xf numFmtId="0" fontId="8" fillId="81" borderId="0" applyNumberFormat="0" applyBorder="0" applyAlignment="0" applyProtection="0"/>
    <xf numFmtId="0" fontId="8" fillId="65" borderId="0" applyNumberFormat="0" applyBorder="0" applyAlignment="0" applyProtection="0"/>
    <xf numFmtId="0" fontId="8" fillId="65" borderId="0" applyNumberFormat="0" applyBorder="0" applyAlignment="0" applyProtection="0"/>
    <xf numFmtId="0" fontId="117" fillId="0" borderId="0" applyBorder="0" applyProtection="0"/>
    <xf numFmtId="0" fontId="117" fillId="0" borderId="0" applyBorder="0" applyProtection="0"/>
    <xf numFmtId="0" fontId="8" fillId="81" borderId="0" applyNumberFormat="0" applyBorder="0" applyAlignment="0" applyProtection="0"/>
    <xf numFmtId="0" fontId="8" fillId="65" borderId="0" applyNumberFormat="0" applyBorder="0" applyAlignment="0" applyProtection="0"/>
    <xf numFmtId="0" fontId="8" fillId="81" borderId="0" applyNumberFormat="0" applyBorder="0" applyAlignment="0" applyProtection="0"/>
    <xf numFmtId="0" fontId="8" fillId="89" borderId="0" applyNumberFormat="0" applyBorder="0" applyAlignment="0" applyProtection="0"/>
    <xf numFmtId="0" fontId="8" fillId="65" borderId="0" applyNumberFormat="0" applyBorder="0" applyAlignment="0" applyProtection="0"/>
    <xf numFmtId="205" fontId="9" fillId="0" borderId="0" applyFont="0" applyFill="0" applyBorder="0" applyAlignment="0" applyProtection="0"/>
    <xf numFmtId="0" fontId="18" fillId="83" borderId="0" applyNumberFormat="0" applyBorder="0" applyAlignment="0" applyProtection="0"/>
    <xf numFmtId="0" fontId="18" fillId="83" borderId="0" applyNumberFormat="0" applyBorder="0" applyAlignment="0" applyProtection="0"/>
    <xf numFmtId="0" fontId="8" fillId="81" borderId="0" applyNumberFormat="0" applyBorder="0" applyAlignment="0" applyProtection="0"/>
    <xf numFmtId="0" fontId="8" fillId="65" borderId="0" applyNumberFormat="0" applyBorder="0" applyAlignment="0" applyProtection="0"/>
    <xf numFmtId="0" fontId="18" fillId="83" borderId="0" applyNumberFormat="0" applyBorder="0" applyAlignment="0" applyProtection="0"/>
    <xf numFmtId="0" fontId="18" fillId="83" borderId="0" applyNumberFormat="0" applyBorder="0" applyAlignment="0" applyProtection="0"/>
    <xf numFmtId="0" fontId="18" fillId="86" borderId="0" applyNumberFormat="0" applyBorder="0" applyAlignment="0" applyProtection="0"/>
    <xf numFmtId="0" fontId="18" fillId="83" borderId="0" applyNumberFormat="0" applyBorder="0" applyAlignment="0" applyProtection="0"/>
    <xf numFmtId="0" fontId="18" fillId="83" borderId="0" applyNumberFormat="0" applyBorder="0" applyAlignment="0" applyProtection="0"/>
    <xf numFmtId="0" fontId="8" fillId="65" borderId="0" applyNumberFormat="0" applyBorder="0" applyAlignment="0" applyProtection="0"/>
    <xf numFmtId="0" fontId="8" fillId="65" borderId="0" applyNumberFormat="0" applyBorder="0" applyAlignment="0" applyProtection="0"/>
    <xf numFmtId="0" fontId="117" fillId="0" borderId="0" applyBorder="0" applyProtection="0"/>
    <xf numFmtId="0" fontId="18" fillId="83" borderId="0" applyNumberFormat="0" applyBorder="0" applyAlignment="0" applyProtection="0"/>
    <xf numFmtId="0" fontId="18" fillId="83" borderId="0" applyNumberFormat="0" applyBorder="0" applyAlignment="0" applyProtection="0"/>
    <xf numFmtId="213" fontId="166" fillId="0" borderId="0">
      <protection locked="0"/>
    </xf>
    <xf numFmtId="0" fontId="8" fillId="81" borderId="0" applyNumberFormat="0" applyBorder="0" applyAlignment="0" applyProtection="0"/>
    <xf numFmtId="0" fontId="117" fillId="0" borderId="0" applyBorder="0" applyProtection="0"/>
    <xf numFmtId="0" fontId="117" fillId="0" borderId="0" applyBorder="0" applyProtection="0"/>
    <xf numFmtId="0" fontId="8" fillId="65" borderId="0" applyNumberFormat="0" applyBorder="0" applyAlignment="0" applyProtection="0"/>
    <xf numFmtId="0" fontId="8" fillId="81" borderId="0" applyNumberFormat="0" applyBorder="0" applyAlignment="0" applyProtection="0"/>
    <xf numFmtId="0" fontId="8" fillId="65" borderId="0" applyNumberFormat="0" applyBorder="0" applyAlignment="0" applyProtection="0"/>
    <xf numFmtId="0" fontId="8" fillId="65" borderId="0" applyNumberFormat="0" applyBorder="0" applyAlignment="0" applyProtection="0"/>
    <xf numFmtId="0" fontId="8" fillId="65" borderId="0" applyNumberFormat="0" applyBorder="0" applyAlignment="0" applyProtection="0"/>
    <xf numFmtId="0" fontId="8" fillId="65" borderId="0" applyNumberFormat="0" applyBorder="0" applyAlignment="0" applyProtection="0"/>
    <xf numFmtId="0" fontId="117" fillId="0" borderId="0" applyBorder="0" applyProtection="0"/>
    <xf numFmtId="0" fontId="18" fillId="87" borderId="0" applyNumberFormat="0" applyBorder="0" applyAlignment="0" applyProtection="0"/>
    <xf numFmtId="0" fontId="8" fillId="73" borderId="0" applyNumberFormat="0" applyBorder="0" applyAlignment="0" applyProtection="0"/>
    <xf numFmtId="0" fontId="8" fillId="73" borderId="0" applyNumberFormat="0" applyBorder="0" applyAlignment="0" applyProtection="0"/>
    <xf numFmtId="0" fontId="8" fillId="73" borderId="0" applyNumberFormat="0" applyBorder="0" applyAlignment="0" applyProtection="0"/>
    <xf numFmtId="9" fontId="9" fillId="0" borderId="0" applyFill="0" applyBorder="0" applyAlignment="0" applyProtection="0"/>
    <xf numFmtId="0" fontId="18" fillId="27" borderId="0" applyNumberFormat="0" applyBorder="0" applyAlignment="0" applyProtection="0"/>
    <xf numFmtId="0" fontId="8" fillId="8" borderId="0" applyNumberFormat="0" applyBorder="0" applyAlignment="0" applyProtection="0"/>
    <xf numFmtId="0" fontId="8" fillId="94" borderId="0" applyNumberFormat="0" applyBorder="0" applyAlignment="0" applyProtection="0"/>
    <xf numFmtId="0" fontId="18" fillId="91" borderId="0" applyNumberFormat="0" applyBorder="0" applyAlignment="0" applyProtection="0"/>
    <xf numFmtId="0" fontId="18" fillId="32" borderId="0" applyBorder="0" applyProtection="0"/>
    <xf numFmtId="0" fontId="8" fillId="73" borderId="0" applyNumberFormat="0" applyBorder="0" applyAlignment="0" applyProtection="0"/>
    <xf numFmtId="0" fontId="18" fillId="64" borderId="0" applyNumberFormat="0" applyBorder="0" applyAlignment="0" applyProtection="0"/>
    <xf numFmtId="0" fontId="8" fillId="73" borderId="0" applyNumberFormat="0" applyBorder="0" applyAlignment="0" applyProtection="0"/>
    <xf numFmtId="0" fontId="18" fillId="64" borderId="0" applyNumberFormat="0" applyBorder="0" applyAlignment="0" applyProtection="0"/>
    <xf numFmtId="0" fontId="8" fillId="73" borderId="0" applyNumberFormat="0" applyBorder="0" applyAlignment="0" applyProtection="0"/>
    <xf numFmtId="0" fontId="8" fillId="9" borderId="0" applyBorder="0" applyProtection="0"/>
    <xf numFmtId="0" fontId="8" fillId="9" borderId="0" applyNumberFormat="0" applyBorder="0" applyAlignment="0" applyProtection="0"/>
    <xf numFmtId="0" fontId="8" fillId="73" borderId="0" applyNumberFormat="0" applyBorder="0" applyAlignment="0" applyProtection="0"/>
    <xf numFmtId="0" fontId="8" fillId="73" borderId="0" applyNumberFormat="0" applyBorder="0" applyAlignment="0" applyProtection="0"/>
    <xf numFmtId="0" fontId="8" fillId="66" borderId="0" applyNumberFormat="0" applyBorder="0" applyAlignment="0" applyProtection="0"/>
    <xf numFmtId="0" fontId="8" fillId="73" borderId="0" applyNumberFormat="0" applyBorder="0" applyAlignment="0" applyProtection="0"/>
    <xf numFmtId="0" fontId="8" fillId="66" borderId="0" applyNumberFormat="0" applyBorder="0" applyAlignment="0" applyProtection="0"/>
    <xf numFmtId="0" fontId="8" fillId="73" borderId="0" applyNumberFormat="0" applyBorder="0" applyAlignment="0" applyProtection="0"/>
    <xf numFmtId="0" fontId="8" fillId="66" borderId="0" applyNumberFormat="0" applyBorder="0" applyAlignment="0" applyProtection="0"/>
    <xf numFmtId="0" fontId="8" fillId="8" borderId="0" applyNumberFormat="0" applyBorder="0" applyAlignment="0" applyProtection="0"/>
    <xf numFmtId="0" fontId="18" fillId="82" borderId="0" applyNumberFormat="0" applyBorder="0" applyAlignment="0" applyProtection="0"/>
    <xf numFmtId="0" fontId="18" fillId="82" borderId="0" applyNumberFormat="0" applyBorder="0" applyAlignment="0" applyProtection="0"/>
    <xf numFmtId="0" fontId="23" fillId="7" borderId="0" applyNumberFormat="0" applyBorder="0" applyAlignment="0" applyProtection="0"/>
    <xf numFmtId="177" fontId="9" fillId="0" borderId="0" applyFill="0" applyBorder="0" applyAlignment="0" applyProtection="0"/>
    <xf numFmtId="0" fontId="9" fillId="18" borderId="14" applyNumberFormat="0" applyAlignment="0" applyProtection="0"/>
    <xf numFmtId="0" fontId="18" fillId="91" borderId="0" applyNumberFormat="0" applyBorder="0" applyAlignment="0" applyProtection="0"/>
    <xf numFmtId="0" fontId="8" fillId="73" borderId="0" applyNumberFormat="0" applyBorder="0" applyAlignment="0" applyProtection="0"/>
    <xf numFmtId="0" fontId="8" fillId="73" borderId="0" applyNumberFormat="0" applyBorder="0" applyAlignment="0" applyProtection="0"/>
    <xf numFmtId="0" fontId="18" fillId="86" borderId="0" applyNumberFormat="0" applyBorder="0" applyAlignment="0" applyProtection="0"/>
    <xf numFmtId="0" fontId="8" fillId="73" borderId="0" applyNumberFormat="0" applyBorder="0" applyAlignment="0" applyProtection="0"/>
    <xf numFmtId="0" fontId="8" fillId="73" borderId="0" applyNumberFormat="0" applyBorder="0" applyAlignment="0" applyProtection="0"/>
    <xf numFmtId="0" fontId="117" fillId="0" borderId="0" applyBorder="0" applyProtection="0"/>
    <xf numFmtId="0" fontId="117" fillId="0" borderId="0" applyBorder="0" applyProtection="0"/>
    <xf numFmtId="0" fontId="8" fillId="73" borderId="0" applyNumberFormat="0" applyBorder="0" applyAlignment="0" applyProtection="0"/>
    <xf numFmtId="0" fontId="8" fillId="95" borderId="0" applyNumberFormat="0" applyBorder="0" applyAlignment="0" applyProtection="0"/>
    <xf numFmtId="0" fontId="8" fillId="94" borderId="0" applyNumberFormat="0" applyBorder="0" applyAlignment="0" applyProtection="0"/>
    <xf numFmtId="0" fontId="19" fillId="72" borderId="0" applyNumberFormat="0" applyBorder="0" applyAlignment="0" applyProtection="0"/>
    <xf numFmtId="0" fontId="18" fillId="109" borderId="0" applyNumberFormat="0" applyBorder="0" applyAlignment="0" applyProtection="0"/>
    <xf numFmtId="0" fontId="8" fillId="8" borderId="0" applyNumberFormat="0" applyBorder="0" applyAlignment="0" applyProtection="0"/>
    <xf numFmtId="0" fontId="8" fillId="94" borderId="0" applyNumberFormat="0" applyBorder="0" applyAlignment="0" applyProtection="0"/>
    <xf numFmtId="0" fontId="8" fillId="73" borderId="0" applyNumberFormat="0" applyBorder="0" applyAlignment="0" applyProtection="0"/>
    <xf numFmtId="0" fontId="8" fillId="73" borderId="0" applyNumberFormat="0" applyBorder="0" applyAlignment="0" applyProtection="0"/>
    <xf numFmtId="0" fontId="8" fillId="73" borderId="0" applyNumberFormat="0" applyBorder="0" applyAlignment="0" applyProtection="0"/>
    <xf numFmtId="0" fontId="18" fillId="86" borderId="0" applyNumberFormat="0" applyBorder="0" applyAlignment="0" applyProtection="0"/>
    <xf numFmtId="0" fontId="117" fillId="0" borderId="0" applyBorder="0" applyProtection="0"/>
    <xf numFmtId="0" fontId="8" fillId="73" borderId="0" applyNumberFormat="0" applyBorder="0" applyAlignment="0" applyProtection="0"/>
    <xf numFmtId="0" fontId="117" fillId="0" borderId="0" applyBorder="0" applyProtection="0"/>
    <xf numFmtId="0" fontId="18" fillId="86" borderId="0" applyBorder="0" applyProtection="0"/>
    <xf numFmtId="0" fontId="8" fillId="8" borderId="0" applyNumberFormat="0" applyBorder="0" applyAlignment="0" applyProtection="0"/>
    <xf numFmtId="0" fontId="117" fillId="0" borderId="0" applyBorder="0" applyProtection="0"/>
    <xf numFmtId="0" fontId="117" fillId="0" borderId="0" applyBorder="0" applyProtection="0"/>
    <xf numFmtId="0" fontId="18" fillId="93" borderId="0"/>
    <xf numFmtId="0" fontId="8" fillId="73" borderId="0" applyNumberFormat="0" applyBorder="0" applyAlignment="0" applyProtection="0"/>
    <xf numFmtId="0" fontId="8" fillId="15" borderId="0" applyBorder="0" applyProtection="0"/>
    <xf numFmtId="0" fontId="8" fillId="66" borderId="0" applyNumberFormat="0" applyBorder="0" applyAlignment="0" applyProtection="0"/>
    <xf numFmtId="214" fontId="149" fillId="0" borderId="0"/>
    <xf numFmtId="0" fontId="8" fillId="15" borderId="0" applyNumberFormat="0" applyBorder="0" applyAlignment="0" applyProtection="0"/>
    <xf numFmtId="0" fontId="80" fillId="61" borderId="0">
      <alignment horizontal="left" vertical="top"/>
    </xf>
    <xf numFmtId="0" fontId="8" fillId="66" borderId="0" applyNumberFormat="0" applyBorder="0" applyAlignment="0" applyProtection="0"/>
    <xf numFmtId="0" fontId="8" fillId="15" borderId="0" applyNumberFormat="0" applyBorder="0" applyAlignment="0" applyProtection="0"/>
    <xf numFmtId="0" fontId="8" fillId="0" borderId="0" applyBorder="0" applyProtection="0"/>
    <xf numFmtId="0" fontId="8" fillId="0" borderId="0" applyBorder="0" applyProtection="0"/>
    <xf numFmtId="0" fontId="18" fillId="91" borderId="0" applyNumberFormat="0" applyBorder="0" applyAlignment="0" applyProtection="0"/>
    <xf numFmtId="0" fontId="173" fillId="0" borderId="0">
      <alignment horizontal="right" vertical="top"/>
    </xf>
    <xf numFmtId="0" fontId="8" fillId="66" borderId="0" applyNumberFormat="0" applyBorder="0" applyAlignment="0" applyProtection="0"/>
    <xf numFmtId="0" fontId="8" fillId="66" borderId="0" applyNumberFormat="0" applyBorder="0" applyAlignment="0" applyProtection="0"/>
    <xf numFmtId="0" fontId="8" fillId="66" borderId="0" applyNumberFormat="0" applyBorder="0" applyAlignment="0" applyProtection="0"/>
    <xf numFmtId="0" fontId="8" fillId="66" borderId="0" applyNumberFormat="0" applyBorder="0" applyAlignment="0" applyProtection="0"/>
    <xf numFmtId="0" fontId="117" fillId="0" borderId="0" applyBorder="0" applyProtection="0"/>
    <xf numFmtId="0" fontId="117" fillId="0" borderId="0" applyBorder="0" applyProtection="0"/>
    <xf numFmtId="0" fontId="8" fillId="66" borderId="0" applyNumberFormat="0" applyBorder="0" applyAlignment="0" applyProtection="0"/>
    <xf numFmtId="0" fontId="8" fillId="66" borderId="0" applyNumberFormat="0" applyBorder="0" applyAlignment="0" applyProtection="0"/>
    <xf numFmtId="0" fontId="8" fillId="15" borderId="0" applyNumberFormat="0" applyBorder="0" applyAlignment="0" applyProtection="0"/>
    <xf numFmtId="0" fontId="8" fillId="66" borderId="0" applyNumberFormat="0" applyBorder="0" applyAlignment="0" applyProtection="0"/>
    <xf numFmtId="0" fontId="8" fillId="15" borderId="0" applyNumberFormat="0" applyBorder="0" applyAlignment="0" applyProtection="0"/>
    <xf numFmtId="201" fontId="117" fillId="0" borderId="0" applyFill="0" applyBorder="0" applyAlignment="0" applyProtection="0"/>
    <xf numFmtId="0" fontId="20" fillId="50" borderId="28" applyNumberFormat="0" applyAlignment="0" applyProtection="0"/>
    <xf numFmtId="0" fontId="98" fillId="0" borderId="0">
      <alignment horizontal="left" vertical="top"/>
    </xf>
    <xf numFmtId="0" fontId="112" fillId="0" borderId="0">
      <alignment horizontal="left" vertical="top"/>
    </xf>
    <xf numFmtId="0" fontId="8" fillId="112" borderId="0" applyNumberFormat="0" applyBorder="0" applyAlignment="0" applyProtection="0"/>
    <xf numFmtId="0" fontId="8" fillId="66" borderId="0" applyNumberFormat="0" applyBorder="0" applyAlignment="0" applyProtection="0"/>
    <xf numFmtId="0" fontId="8" fillId="15" borderId="0" applyNumberFormat="0" applyBorder="0" applyAlignment="0" applyProtection="0"/>
    <xf numFmtId="0" fontId="8" fillId="84" borderId="0" applyBorder="0" applyProtection="0"/>
    <xf numFmtId="0" fontId="8" fillId="66" borderId="0" applyNumberFormat="0" applyBorder="0" applyAlignment="0" applyProtection="0"/>
    <xf numFmtId="188" fontId="8" fillId="112" borderId="0" applyNumberFormat="0" applyBorder="0" applyAlignment="0" applyProtection="0"/>
    <xf numFmtId="0" fontId="8" fillId="66" borderId="0" applyNumberFormat="0" applyBorder="0" applyAlignment="0" applyProtection="0"/>
    <xf numFmtId="0" fontId="8" fillId="66" borderId="0" applyNumberFormat="0" applyBorder="0" applyAlignment="0" applyProtection="0"/>
    <xf numFmtId="0" fontId="8" fillId="66" borderId="0" applyNumberFormat="0" applyBorder="0" applyAlignment="0" applyProtection="0"/>
    <xf numFmtId="0" fontId="117" fillId="0" borderId="0" applyBorder="0" applyProtection="0"/>
    <xf numFmtId="0" fontId="8" fillId="66" borderId="0" applyNumberFormat="0" applyBorder="0" applyAlignment="0" applyProtection="0"/>
    <xf numFmtId="2" fontId="9" fillId="0" borderId="0">
      <alignment horizontal="right"/>
    </xf>
    <xf numFmtId="0" fontId="8" fillId="15" borderId="0" applyNumberFormat="0" applyBorder="0" applyAlignment="0" applyProtection="0"/>
    <xf numFmtId="0" fontId="98" fillId="0" borderId="0">
      <alignment horizontal="right" vertical="top"/>
    </xf>
    <xf numFmtId="0" fontId="151" fillId="0" borderId="0">
      <alignment horizontal="right" vertical="top"/>
    </xf>
    <xf numFmtId="0" fontId="8" fillId="66" borderId="0" applyNumberFormat="0" applyBorder="0" applyAlignment="0" applyProtection="0"/>
    <xf numFmtId="0" fontId="8" fillId="15" borderId="0" applyNumberFormat="0" applyBorder="0" applyAlignment="0" applyProtection="0"/>
    <xf numFmtId="0" fontId="8" fillId="66" borderId="0" applyNumberFormat="0" applyBorder="0" applyAlignment="0" applyProtection="0"/>
    <xf numFmtId="0" fontId="8" fillId="66" borderId="0" applyNumberFormat="0" applyBorder="0" applyAlignment="0" applyProtection="0"/>
    <xf numFmtId="0" fontId="8" fillId="66" borderId="0" applyNumberFormat="0" applyBorder="0" applyAlignment="0" applyProtection="0"/>
    <xf numFmtId="0" fontId="8" fillId="66" borderId="0" applyNumberFormat="0" applyBorder="0" applyAlignment="0" applyProtection="0"/>
    <xf numFmtId="0" fontId="18" fillId="74" borderId="0" applyNumberFormat="0" applyBorder="0" applyAlignment="0" applyProtection="0"/>
    <xf numFmtId="0" fontId="18" fillId="64" borderId="0"/>
    <xf numFmtId="0" fontId="8" fillId="66" borderId="0" applyNumberFormat="0" applyBorder="0" applyAlignment="0" applyProtection="0"/>
    <xf numFmtId="0" fontId="18" fillId="88" borderId="0" applyNumberFormat="0" applyBorder="0" applyAlignment="0" applyProtection="0"/>
    <xf numFmtId="0" fontId="8" fillId="23" borderId="0" applyBorder="0" applyProtection="0"/>
    <xf numFmtId="0" fontId="20" fillId="50" borderId="28" applyNumberFormat="0" applyAlignment="0" applyProtection="0"/>
    <xf numFmtId="212" fontId="9" fillId="0" borderId="0" applyFill="0" applyBorder="0" applyAlignment="0" applyProtection="0"/>
    <xf numFmtId="0" fontId="8" fillId="94" borderId="0" applyNumberFormat="0" applyBorder="0" applyAlignment="0" applyProtection="0"/>
    <xf numFmtId="0" fontId="18" fillId="109" borderId="0" applyNumberFormat="0" applyBorder="0" applyAlignment="0" applyProtection="0"/>
    <xf numFmtId="0" fontId="8" fillId="94" borderId="0" applyNumberFormat="0" applyBorder="0" applyAlignment="0" applyProtection="0"/>
    <xf numFmtId="0" fontId="18" fillId="100" borderId="0" applyBorder="0" applyProtection="0"/>
    <xf numFmtId="0" fontId="69" fillId="0" borderId="32" applyNumberFormat="0" applyFont="0" applyFill="0" applyAlignment="0" applyProtection="0"/>
    <xf numFmtId="0" fontId="8" fillId="94" borderId="0" applyNumberFormat="0" applyBorder="0" applyAlignment="0" applyProtection="0"/>
    <xf numFmtId="0" fontId="8" fillId="94" borderId="0" applyNumberFormat="0" applyBorder="0" applyAlignment="0" applyProtection="0"/>
    <xf numFmtId="0" fontId="18" fillId="27" borderId="0" applyBorder="0" applyProtection="0"/>
    <xf numFmtId="0" fontId="8" fillId="94" borderId="0" applyNumberFormat="0" applyBorder="0" applyAlignment="0" applyProtection="0"/>
    <xf numFmtId="0" fontId="8" fillId="112" borderId="0" applyNumberFormat="0" applyBorder="0" applyAlignment="0" applyProtection="0"/>
    <xf numFmtId="0" fontId="8" fillId="0" borderId="0" applyBorder="0" applyProtection="0"/>
    <xf numFmtId="0" fontId="8" fillId="94" borderId="0" applyNumberFormat="0" applyBorder="0" applyAlignment="0" applyProtection="0"/>
    <xf numFmtId="0" fontId="8" fillId="94" borderId="0" applyNumberFormat="0" applyBorder="0" applyAlignment="0" applyProtection="0"/>
    <xf numFmtId="0" fontId="150" fillId="105" borderId="0" applyNumberFormat="0" applyBorder="0" applyAlignment="0" applyProtection="0"/>
    <xf numFmtId="0" fontId="8" fillId="94" borderId="0" applyNumberFormat="0" applyBorder="0" applyAlignment="0" applyProtection="0"/>
    <xf numFmtId="0" fontId="8" fillId="94" borderId="0" applyNumberFormat="0" applyBorder="0" applyAlignment="0" applyProtection="0"/>
    <xf numFmtId="0" fontId="117" fillId="0" borderId="0" applyBorder="0" applyProtection="0"/>
    <xf numFmtId="0" fontId="117" fillId="0" borderId="0" applyBorder="0" applyProtection="0"/>
    <xf numFmtId="0" fontId="8" fillId="94" borderId="0" applyNumberFormat="0" applyBorder="0" applyAlignment="0" applyProtection="0"/>
    <xf numFmtId="0" fontId="8" fillId="94" borderId="0" applyNumberFormat="0" applyBorder="0" applyAlignment="0" applyProtection="0"/>
    <xf numFmtId="0" fontId="18" fillId="71" borderId="0" applyNumberFormat="0" applyBorder="0" applyAlignment="0" applyProtection="0"/>
    <xf numFmtId="188" fontId="18" fillId="78" borderId="0" applyNumberFormat="0" applyBorder="0" applyAlignment="0" applyProtection="0"/>
    <xf numFmtId="0" fontId="18" fillId="58" borderId="0" applyBorder="0" applyProtection="0"/>
    <xf numFmtId="180" fontId="117" fillId="0" borderId="0" applyFill="0" applyBorder="0" applyAlignment="0" applyProtection="0"/>
    <xf numFmtId="0" fontId="8" fillId="94" borderId="0" applyNumberFormat="0" applyBorder="0" applyAlignment="0" applyProtection="0"/>
    <xf numFmtId="0" fontId="113" fillId="63" borderId="0">
      <alignment horizontal="right" vertical="top"/>
    </xf>
    <xf numFmtId="0" fontId="167" fillId="63" borderId="0">
      <alignment horizontal="left" vertical="center"/>
    </xf>
    <xf numFmtId="167" fontId="13" fillId="0" borderId="0" applyFont="0" applyFill="0" applyBorder="0" applyAlignment="0" applyProtection="0"/>
    <xf numFmtId="0" fontId="18" fillId="17" borderId="0" applyNumberFormat="0" applyBorder="0" applyAlignment="0" applyProtection="0"/>
    <xf numFmtId="0" fontId="3" fillId="0" borderId="0"/>
    <xf numFmtId="0" fontId="8" fillId="115" borderId="0" applyNumberFormat="0" applyBorder="0" applyAlignment="0" applyProtection="0"/>
    <xf numFmtId="0" fontId="18" fillId="83" borderId="0" applyNumberFormat="0" applyBorder="0" applyAlignment="0" applyProtection="0"/>
    <xf numFmtId="0" fontId="8" fillId="101" borderId="0" applyNumberFormat="0" applyBorder="0" applyAlignment="0" applyProtection="0"/>
    <xf numFmtId="0" fontId="9" fillId="0" borderId="33" applyNumberFormat="0" applyFill="0" applyAlignment="0" applyProtection="0"/>
    <xf numFmtId="0" fontId="8" fillId="10" borderId="0" applyBorder="0" applyProtection="0"/>
    <xf numFmtId="0" fontId="148" fillId="60" borderId="0" applyNumberFormat="0" applyBorder="0" applyAlignment="0" applyProtection="0"/>
    <xf numFmtId="0" fontId="27" fillId="68" borderId="28" applyNumberFormat="0" applyAlignment="0" applyProtection="0"/>
    <xf numFmtId="0" fontId="148" fillId="85" borderId="0" applyNumberFormat="0" applyBorder="0" applyAlignment="0" applyProtection="0"/>
    <xf numFmtId="0" fontId="27" fillId="98" borderId="41" applyProtection="0"/>
    <xf numFmtId="0" fontId="148" fillId="60" borderId="0" applyNumberFormat="0" applyBorder="0" applyAlignment="0" applyProtection="0"/>
    <xf numFmtId="0" fontId="27" fillId="98" borderId="28" applyNumberFormat="0" applyAlignment="0" applyProtection="0"/>
    <xf numFmtId="0" fontId="148" fillId="66" borderId="0" applyNumberFormat="0" applyBorder="0" applyAlignment="0" applyProtection="0"/>
    <xf numFmtId="0" fontId="148" fillId="68" borderId="0" applyNumberFormat="0" applyBorder="0" applyAlignment="0" applyProtection="0"/>
    <xf numFmtId="208" fontId="183" fillId="0" borderId="0" applyFont="0" applyFill="0" applyBorder="0" applyAlignment="0" applyProtection="0">
      <alignment horizontal="right" vertical="top"/>
    </xf>
    <xf numFmtId="0" fontId="18" fillId="83" borderId="0" applyNumberFormat="0" applyBorder="0" applyAlignment="0" applyProtection="0"/>
    <xf numFmtId="0" fontId="18" fillId="83" borderId="0" applyNumberFormat="0" applyBorder="0" applyAlignment="0" applyProtection="0"/>
    <xf numFmtId="0" fontId="18" fillId="86" borderId="0"/>
    <xf numFmtId="0" fontId="18" fillId="88" borderId="0"/>
    <xf numFmtId="0" fontId="18" fillId="27" borderId="0" applyNumberFormat="0" applyBorder="0" applyAlignment="0" applyProtection="0"/>
    <xf numFmtId="0" fontId="18" fillId="86" borderId="0" applyNumberFormat="0" applyBorder="0" applyAlignment="0" applyProtection="0"/>
    <xf numFmtId="0" fontId="32" fillId="0" borderId="20" applyNumberFormat="0" applyFill="0" applyAlignment="0" applyProtection="0"/>
    <xf numFmtId="0" fontId="18" fillId="17" borderId="0"/>
    <xf numFmtId="0" fontId="18" fillId="17" borderId="0" applyNumberFormat="0" applyBorder="0" applyAlignment="0" applyProtection="0"/>
    <xf numFmtId="0" fontId="18" fillId="81" borderId="0"/>
    <xf numFmtId="0" fontId="18" fillId="77" borderId="0" applyNumberFormat="0" applyBorder="0" applyAlignment="0" applyProtection="0"/>
    <xf numFmtId="0" fontId="18" fillId="81" borderId="0" applyNumberFormat="0" applyBorder="0" applyAlignment="0" applyProtection="0"/>
    <xf numFmtId="0" fontId="18" fillId="107" borderId="0"/>
    <xf numFmtId="0" fontId="27" fillId="68" borderId="28" applyNumberFormat="0" applyAlignment="0" applyProtection="0"/>
    <xf numFmtId="0" fontId="18" fillId="107" borderId="0" applyNumberFormat="0" applyBorder="0" applyAlignment="0" applyProtection="0"/>
    <xf numFmtId="0" fontId="27" fillId="68" borderId="28" applyNumberFormat="0" applyAlignment="0" applyProtection="0"/>
    <xf numFmtId="0" fontId="18" fillId="71" borderId="0" applyNumberFormat="0" applyBorder="0" applyAlignment="0" applyProtection="0"/>
    <xf numFmtId="0" fontId="27" fillId="68" borderId="28" applyNumberFormat="0" applyAlignment="0" applyProtection="0"/>
    <xf numFmtId="0" fontId="18" fillId="93" borderId="0" applyNumberFormat="0" applyBorder="0" applyAlignment="0" applyProtection="0"/>
    <xf numFmtId="0" fontId="18" fillId="31" borderId="0"/>
    <xf numFmtId="0" fontId="117" fillId="0" borderId="0" applyBorder="0" applyProtection="0"/>
    <xf numFmtId="0" fontId="117" fillId="0" borderId="0" applyBorder="0" applyProtection="0"/>
    <xf numFmtId="0" fontId="18" fillId="93" borderId="0" applyNumberFormat="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18" fillId="93" borderId="0" applyNumberFormat="0" applyBorder="0" applyAlignment="0" applyProtection="0"/>
    <xf numFmtId="0" fontId="30" fillId="50" borderId="29" applyNumberFormat="0" applyAlignment="0" applyProtection="0"/>
    <xf numFmtId="0" fontId="18" fillId="32" borderId="0"/>
    <xf numFmtId="0" fontId="9" fillId="0" borderId="0"/>
    <xf numFmtId="0" fontId="18" fillId="64" borderId="0" applyNumberFormat="0" applyBorder="0" applyAlignment="0" applyProtection="0"/>
    <xf numFmtId="0" fontId="18" fillId="93" borderId="0" applyNumberFormat="0" applyBorder="0" applyAlignment="0" applyProtection="0"/>
    <xf numFmtId="0" fontId="18" fillId="88" borderId="0" applyNumberFormat="0" applyBorder="0" applyAlignment="0" applyProtection="0"/>
    <xf numFmtId="0" fontId="18" fillId="78" borderId="0" applyNumberFormat="0" applyBorder="0" applyAlignment="0" applyProtection="0"/>
    <xf numFmtId="0" fontId="18" fillId="83" borderId="0" applyNumberFormat="0" applyBorder="0" applyAlignment="0" applyProtection="0"/>
    <xf numFmtId="0" fontId="18" fillId="83" borderId="0" applyNumberFormat="0" applyBorder="0" applyAlignment="0" applyProtection="0"/>
    <xf numFmtId="188" fontId="8" fillId="95" borderId="0" applyNumberFormat="0" applyBorder="0" applyAlignment="0" applyProtection="0"/>
    <xf numFmtId="0" fontId="113" fillId="63" borderId="0">
      <alignment horizontal="right" vertical="top"/>
    </xf>
    <xf numFmtId="0" fontId="113" fillId="63" borderId="0">
      <alignment horizontal="left"/>
    </xf>
    <xf numFmtId="0" fontId="18" fillId="88" borderId="0" applyNumberFormat="0" applyBorder="0" applyAlignment="0" applyProtection="0"/>
    <xf numFmtId="0" fontId="18" fillId="88" borderId="0" applyNumberFormat="0" applyBorder="0" applyAlignment="0" applyProtection="0"/>
    <xf numFmtId="188" fontId="18" fillId="78" borderId="0" applyNumberFormat="0" applyBorder="0" applyAlignment="0" applyProtection="0"/>
    <xf numFmtId="0" fontId="18" fillId="88" borderId="0" applyNumberFormat="0" applyBorder="0" applyAlignment="0" applyProtection="0"/>
    <xf numFmtId="0" fontId="18" fillId="88" borderId="0" applyNumberFormat="0" applyBorder="0" applyAlignment="0" applyProtection="0"/>
    <xf numFmtId="0" fontId="18" fillId="88" borderId="0" applyNumberFormat="0" applyBorder="0" applyAlignment="0" applyProtection="0"/>
    <xf numFmtId="0" fontId="69" fillId="0" borderId="0"/>
    <xf numFmtId="0" fontId="18" fillId="76" borderId="0" applyNumberFormat="0" applyBorder="0" applyAlignment="0" applyProtection="0"/>
    <xf numFmtId="0" fontId="18" fillId="17" borderId="0" applyNumberFormat="0" applyBorder="0" applyAlignment="0" applyProtection="0"/>
    <xf numFmtId="0" fontId="117" fillId="0" borderId="0"/>
    <xf numFmtId="0" fontId="18" fillId="76" borderId="0" applyNumberFormat="0" applyBorder="0" applyAlignment="0" applyProtection="0"/>
    <xf numFmtId="0" fontId="18" fillId="17" borderId="0" applyNumberFormat="0" applyBorder="0" applyAlignment="0" applyProtection="0"/>
    <xf numFmtId="0" fontId="18" fillId="111" borderId="0" applyBorder="0" applyProtection="0"/>
    <xf numFmtId="0" fontId="69" fillId="0" borderId="0"/>
    <xf numFmtId="0" fontId="18" fillId="76" borderId="0" applyNumberFormat="0" applyBorder="0" applyAlignment="0" applyProtection="0"/>
    <xf numFmtId="0" fontId="132" fillId="0" borderId="0"/>
    <xf numFmtId="0" fontId="18" fillId="76" borderId="0" applyNumberFormat="0" applyBorder="0" applyAlignment="0" applyProtection="0"/>
    <xf numFmtId="0" fontId="18" fillId="17" borderId="0" applyNumberFormat="0" applyBorder="0" applyAlignment="0" applyProtection="0"/>
    <xf numFmtId="0" fontId="18" fillId="76" borderId="0" applyNumberFormat="0" applyBorder="0" applyAlignment="0" applyProtection="0"/>
    <xf numFmtId="0" fontId="18" fillId="17" borderId="0" applyNumberFormat="0" applyBorder="0" applyAlignment="0" applyProtection="0"/>
    <xf numFmtId="0" fontId="18" fillId="76" borderId="0" applyNumberFormat="0" applyBorder="0" applyAlignment="0" applyProtection="0"/>
    <xf numFmtId="0" fontId="117" fillId="0" borderId="0" applyBorder="0" applyProtection="0"/>
    <xf numFmtId="0" fontId="117" fillId="0" borderId="0" applyBorder="0" applyProtection="0"/>
    <xf numFmtId="0" fontId="18" fillId="76" borderId="0" applyNumberFormat="0" applyBorder="0" applyAlignment="0" applyProtection="0"/>
    <xf numFmtId="166" fontId="13" fillId="0" borderId="0" applyFont="0" applyFill="0" applyBorder="0" applyAlignment="0" applyProtection="0"/>
    <xf numFmtId="0" fontId="18" fillId="17" borderId="0" applyNumberFormat="0" applyBorder="0" applyAlignment="0" applyProtection="0"/>
    <xf numFmtId="0" fontId="117" fillId="0" borderId="0" applyBorder="0" applyProtection="0"/>
    <xf numFmtId="0" fontId="117" fillId="0" borderId="0" applyBorder="0" applyProtection="0"/>
    <xf numFmtId="0" fontId="18" fillId="76" borderId="0" applyNumberFormat="0" applyBorder="0" applyAlignment="0" applyProtection="0"/>
    <xf numFmtId="0" fontId="18" fillId="78" borderId="0" applyNumberFormat="0" applyBorder="0" applyAlignment="0" applyProtection="0"/>
    <xf numFmtId="0" fontId="18" fillId="17" borderId="0" applyNumberFormat="0" applyBorder="0" applyAlignment="0" applyProtection="0"/>
    <xf numFmtId="0" fontId="135" fillId="5" borderId="0" applyBorder="0" applyProtection="0"/>
    <xf numFmtId="0" fontId="18" fillId="65" borderId="0" applyNumberFormat="0" applyBorder="0" applyAlignment="0" applyProtection="0"/>
    <xf numFmtId="0" fontId="33" fillId="0" borderId="0" applyNumberFormat="0" applyFill="0" applyBorder="0" applyAlignment="0" applyProtection="0"/>
    <xf numFmtId="0" fontId="19" fillId="72" borderId="0" applyNumberFormat="0" applyBorder="0" applyAlignment="0" applyProtection="0"/>
    <xf numFmtId="0" fontId="18" fillId="74" borderId="0" applyNumberFormat="0" applyBorder="0" applyAlignment="0" applyProtection="0"/>
    <xf numFmtId="0" fontId="18" fillId="81" borderId="0" applyNumberFormat="0" applyBorder="0" applyAlignment="0" applyProtection="0"/>
    <xf numFmtId="0" fontId="19" fillId="72" borderId="0" applyNumberFormat="0" applyBorder="0" applyAlignment="0" applyProtection="0"/>
    <xf numFmtId="0" fontId="18" fillId="22" borderId="0" applyBorder="0" applyProtection="0"/>
    <xf numFmtId="0" fontId="18" fillId="65" borderId="0" applyNumberFormat="0" applyBorder="0" applyAlignment="0" applyProtection="0"/>
    <xf numFmtId="0" fontId="18" fillId="81" borderId="0" applyNumberFormat="0" applyBorder="0" applyAlignment="0" applyProtection="0"/>
    <xf numFmtId="0" fontId="18" fillId="71" borderId="0" applyNumberFormat="0" applyBorder="0" applyAlignment="0" applyProtection="0"/>
    <xf numFmtId="0" fontId="18" fillId="78" borderId="0" applyNumberFormat="0" applyBorder="0" applyAlignment="0" applyProtection="0"/>
    <xf numFmtId="0" fontId="18" fillId="65" borderId="0" applyNumberFormat="0" applyBorder="0" applyAlignment="0" applyProtection="0"/>
    <xf numFmtId="0" fontId="33" fillId="0" borderId="0"/>
    <xf numFmtId="0" fontId="18" fillId="78" borderId="0" applyNumberFormat="0" applyBorder="0" applyAlignment="0" applyProtection="0"/>
    <xf numFmtId="0" fontId="18" fillId="78" borderId="0" applyNumberFormat="0" applyBorder="0" applyAlignment="0" applyProtection="0"/>
    <xf numFmtId="0" fontId="18" fillId="81" borderId="0" applyNumberFormat="0" applyBorder="0" applyAlignment="0" applyProtection="0"/>
    <xf numFmtId="0" fontId="18" fillId="93" borderId="0" applyNumberFormat="0" applyBorder="0" applyAlignment="0" applyProtection="0"/>
    <xf numFmtId="0" fontId="18" fillId="65" borderId="0" applyNumberFormat="0" applyBorder="0" applyAlignment="0" applyProtection="0"/>
    <xf numFmtId="0" fontId="143" fillId="0" borderId="0"/>
    <xf numFmtId="0" fontId="18" fillId="81" borderId="0" applyNumberFormat="0" applyBorder="0" applyAlignment="0" applyProtection="0"/>
    <xf numFmtId="0" fontId="18" fillId="108" borderId="0" applyNumberFormat="0" applyBorder="0" applyAlignment="0" applyProtection="0"/>
    <xf numFmtId="0" fontId="18" fillId="71" borderId="0" applyNumberFormat="0" applyBorder="0" applyAlignment="0" applyProtection="0"/>
    <xf numFmtId="0" fontId="9" fillId="0" borderId="0" applyNumberFormat="0" applyFill="0" applyBorder="0" applyAlignment="0" applyProtection="0"/>
    <xf numFmtId="0" fontId="18" fillId="71" borderId="0" applyNumberFormat="0" applyBorder="0" applyAlignment="0" applyProtection="0"/>
    <xf numFmtId="0" fontId="18" fillId="29" borderId="0" applyBorder="0" applyProtection="0"/>
    <xf numFmtId="0" fontId="18" fillId="71" borderId="0" applyNumberFormat="0" applyBorder="0" applyAlignment="0" applyProtection="0"/>
    <xf numFmtId="0" fontId="143" fillId="0" borderId="0"/>
    <xf numFmtId="0" fontId="18" fillId="29" borderId="0" applyNumberFormat="0" applyBorder="0" applyAlignment="0" applyProtection="0"/>
    <xf numFmtId="217" fontId="145" fillId="0" borderId="0" applyFill="0" applyBorder="0" applyProtection="0">
      <alignment horizontal="left" vertical="top" wrapText="1"/>
    </xf>
    <xf numFmtId="44" fontId="8" fillId="0" borderId="0" applyFont="0" applyFill="0" applyBorder="0" applyAlignment="0" applyProtection="0"/>
    <xf numFmtId="0" fontId="20" fillId="69" borderId="28" applyNumberFormat="0" applyAlignment="0" applyProtection="0"/>
    <xf numFmtId="0" fontId="18" fillId="78" borderId="0" applyNumberFormat="0" applyBorder="0" applyAlignment="0" applyProtection="0"/>
    <xf numFmtId="0" fontId="18" fillId="31" borderId="0" applyNumberFormat="0" applyBorder="0" applyAlignment="0" applyProtection="0"/>
    <xf numFmtId="0" fontId="18" fillId="93" borderId="0" applyNumberFormat="0" applyBorder="0" applyAlignment="0" applyProtection="0"/>
    <xf numFmtId="0" fontId="178" fillId="0" borderId="0"/>
    <xf numFmtId="0" fontId="18" fillId="31" borderId="0" applyNumberFormat="0" applyBorder="0" applyAlignment="0" applyProtection="0"/>
    <xf numFmtId="0" fontId="25" fillId="0" borderId="8" applyNumberFormat="0" applyFill="0" applyAlignment="0" applyProtection="0"/>
    <xf numFmtId="0" fontId="27" fillId="68" borderId="28" applyNumberFormat="0" applyAlignment="0" applyProtection="0"/>
    <xf numFmtId="0" fontId="18" fillId="31" borderId="0" applyNumberFormat="0" applyBorder="0" applyAlignment="0" applyProtection="0"/>
    <xf numFmtId="0" fontId="18" fillId="31" borderId="0" applyNumberFormat="0" applyBorder="0" applyAlignment="0" applyProtection="0"/>
    <xf numFmtId="0" fontId="18" fillId="31" borderId="0" applyNumberFormat="0" applyBorder="0" applyAlignment="0" applyProtection="0"/>
    <xf numFmtId="0" fontId="18" fillId="64" borderId="0" applyNumberFormat="0" applyBorder="0" applyAlignment="0" applyProtection="0"/>
    <xf numFmtId="0" fontId="18" fillId="32" borderId="0" applyNumberFormat="0" applyBorder="0" applyAlignment="0" applyProtection="0"/>
    <xf numFmtId="0" fontId="25" fillId="0" borderId="8" applyNumberFormat="0" applyFill="0" applyAlignment="0" applyProtection="0"/>
    <xf numFmtId="0" fontId="18" fillId="64" borderId="0" applyNumberFormat="0" applyBorder="0" applyAlignment="0" applyProtection="0"/>
    <xf numFmtId="0" fontId="126" fillId="93" borderId="0" applyNumberFormat="0" applyBorder="0" applyAlignment="0" applyProtection="0"/>
    <xf numFmtId="0" fontId="18" fillId="64" borderId="0" applyNumberFormat="0" applyBorder="0" applyAlignment="0" applyProtection="0"/>
    <xf numFmtId="0" fontId="18" fillId="32" borderId="0" applyNumberFormat="0" applyBorder="0" applyAlignment="0" applyProtection="0"/>
    <xf numFmtId="0" fontId="18" fillId="64" borderId="0" applyNumberFormat="0" applyBorder="0" applyAlignment="0" applyProtection="0"/>
    <xf numFmtId="0" fontId="22" fillId="0" borderId="0" applyBorder="0" applyProtection="0"/>
    <xf numFmtId="0" fontId="18" fillId="32" borderId="0" applyNumberFormat="0" applyBorder="0" applyAlignment="0" applyProtection="0"/>
    <xf numFmtId="0" fontId="22" fillId="0" borderId="0" applyNumberFormat="0" applyFill="0" applyBorder="0" applyAlignment="0" applyProtection="0"/>
    <xf numFmtId="9" fontId="13" fillId="0" borderId="0" applyFont="0" applyFill="0" applyBorder="0" applyAlignment="0" applyProtection="0"/>
    <xf numFmtId="0" fontId="18" fillId="26" borderId="0" applyNumberFormat="0" applyBorder="0" applyAlignment="0" applyProtection="0"/>
    <xf numFmtId="0" fontId="18" fillId="115" borderId="0" applyNumberFormat="0" applyBorder="0" applyAlignment="0" applyProtection="0"/>
    <xf numFmtId="0" fontId="18" fillId="31" borderId="0" applyNumberFormat="0" applyBorder="0" applyAlignment="0" applyProtection="0"/>
    <xf numFmtId="0" fontId="18" fillId="117" borderId="0" applyNumberFormat="0" applyBorder="0" applyAlignment="0" applyProtection="0"/>
    <xf numFmtId="0" fontId="132" fillId="0" borderId="0"/>
    <xf numFmtId="188" fontId="8" fillId="95" borderId="0" applyNumberFormat="0" applyBorder="0" applyAlignment="0" applyProtection="0"/>
    <xf numFmtId="0" fontId="18" fillId="77" borderId="0" applyNumberFormat="0" applyBorder="0" applyAlignment="0" applyProtection="0"/>
    <xf numFmtId="0" fontId="117" fillId="0" borderId="0" applyBorder="0" applyProtection="0"/>
    <xf numFmtId="0" fontId="117" fillId="0" borderId="0" applyBorder="0" applyProtection="0"/>
    <xf numFmtId="0" fontId="18" fillId="118" borderId="0" applyNumberFormat="0" applyBorder="0" applyAlignment="0" applyProtection="0"/>
    <xf numFmtId="0" fontId="117" fillId="0" borderId="0" applyBorder="0" applyProtection="0"/>
    <xf numFmtId="0" fontId="117" fillId="0" borderId="0" applyBorder="0" applyProtection="0"/>
    <xf numFmtId="188" fontId="18" fillId="118" borderId="0" applyNumberFormat="0" applyBorder="0" applyAlignment="0" applyProtection="0"/>
    <xf numFmtId="0" fontId="18" fillId="83" borderId="0" applyNumberFormat="0" applyBorder="0" applyAlignment="0" applyProtection="0"/>
    <xf numFmtId="0" fontId="18" fillId="83" borderId="0" applyNumberFormat="0" applyBorder="0" applyAlignment="0" applyProtection="0"/>
    <xf numFmtId="0" fontId="18" fillId="53" borderId="0" applyNumberFormat="0" applyBorder="0" applyAlignment="0" applyProtection="0"/>
    <xf numFmtId="0" fontId="18" fillId="87" borderId="0" applyNumberFormat="0" applyBorder="0" applyAlignment="0" applyProtection="0"/>
    <xf numFmtId="0" fontId="23" fillId="75" borderId="0" applyNumberFormat="0" applyBorder="0" applyAlignment="0" applyProtection="0"/>
    <xf numFmtId="0" fontId="143" fillId="97" borderId="14" applyNumberFormat="0" applyFont="0" applyAlignment="0" applyProtection="0"/>
    <xf numFmtId="0" fontId="18" fillId="67" borderId="0" applyNumberFormat="0" applyBorder="0" applyAlignment="0" applyProtection="0"/>
    <xf numFmtId="0" fontId="18" fillId="83" borderId="0" applyNumberFormat="0" applyBorder="0" applyAlignment="0" applyProtection="0"/>
    <xf numFmtId="0" fontId="18" fillId="83" borderId="0" applyNumberFormat="0" applyBorder="0" applyAlignment="0" applyProtection="0"/>
    <xf numFmtId="0" fontId="20" fillId="50" borderId="28" applyNumberFormat="0" applyAlignment="0" applyProtection="0"/>
    <xf numFmtId="0" fontId="23" fillId="75" borderId="0" applyNumberFormat="0" applyBorder="0" applyAlignment="0" applyProtection="0"/>
    <xf numFmtId="0" fontId="143" fillId="97" borderId="14" applyNumberFormat="0" applyFont="0" applyAlignment="0" applyProtection="0"/>
    <xf numFmtId="0" fontId="18" fillId="44" borderId="0" applyBorder="0" applyProtection="0"/>
    <xf numFmtId="165" fontId="8" fillId="0" borderId="0" applyFont="0" applyFill="0" applyBorder="0" applyAlignment="0" applyProtection="0"/>
    <xf numFmtId="0" fontId="18" fillId="83" borderId="0" applyNumberFormat="0" applyBorder="0" applyAlignment="0" applyProtection="0"/>
    <xf numFmtId="0" fontId="3" fillId="0" borderId="0"/>
    <xf numFmtId="0" fontId="18" fillId="87" borderId="0" applyNumberFormat="0" applyBorder="0" applyAlignment="0" applyProtection="0"/>
    <xf numFmtId="3" fontId="102" fillId="0" borderId="0" applyNumberFormat="0" applyFont="0" applyFill="0" applyBorder="0" applyAlignment="0" applyProtection="0"/>
    <xf numFmtId="0" fontId="18" fillId="87" borderId="0" applyNumberFormat="0" applyBorder="0" applyAlignment="0" applyProtection="0"/>
    <xf numFmtId="1" fontId="75" fillId="0" borderId="0" applyFill="0" applyBorder="0" applyAlignment="0" applyProtection="0">
      <alignment horizontal="center"/>
    </xf>
    <xf numFmtId="0" fontId="18" fillId="53" borderId="0" applyNumberFormat="0" applyBorder="0" applyAlignment="0" applyProtection="0"/>
    <xf numFmtId="0" fontId="18" fillId="53" borderId="0" applyNumberFormat="0" applyBorder="0" applyAlignment="0" applyProtection="0"/>
    <xf numFmtId="3" fontId="9" fillId="0" borderId="0" applyFill="0" applyBorder="0" applyAlignment="0" applyProtection="0"/>
    <xf numFmtId="0" fontId="18" fillId="87" borderId="0" applyNumberFormat="0" applyBorder="0" applyAlignment="0" applyProtection="0"/>
    <xf numFmtId="0" fontId="18" fillId="53" borderId="0" applyNumberFormat="0" applyBorder="0" applyAlignment="0" applyProtection="0"/>
    <xf numFmtId="0" fontId="18" fillId="53" borderId="0" applyNumberFormat="0" applyBorder="0" applyAlignment="0" applyProtection="0"/>
    <xf numFmtId="0" fontId="98" fillId="63" borderId="0">
      <alignment horizontal="left" vertical="top"/>
    </xf>
    <xf numFmtId="0" fontId="18" fillId="53" borderId="0" applyNumberFormat="0" applyBorder="0" applyAlignment="0" applyProtection="0"/>
    <xf numFmtId="0" fontId="18" fillId="53" borderId="0" applyNumberFormat="0" applyBorder="0" applyAlignment="0" applyProtection="0"/>
    <xf numFmtId="0" fontId="138" fillId="0" borderId="0" applyNumberFormat="0" applyFill="0" applyBorder="0" applyAlignment="0" applyProtection="0"/>
    <xf numFmtId="0" fontId="8" fillId="0" borderId="0" applyBorder="0" applyProtection="0"/>
    <xf numFmtId="3" fontId="102" fillId="0" borderId="0" applyNumberFormat="0" applyFont="0" applyFill="0" applyBorder="0" applyAlignment="0" applyProtection="0"/>
    <xf numFmtId="0" fontId="18" fillId="83" borderId="0" applyNumberFormat="0" applyBorder="0" applyAlignment="0" applyProtection="0"/>
    <xf numFmtId="0" fontId="18" fillId="83" borderId="0" applyNumberFormat="0" applyBorder="0" applyAlignment="0" applyProtection="0"/>
    <xf numFmtId="0" fontId="18" fillId="83" borderId="0" applyNumberFormat="0" applyBorder="0" applyAlignment="0" applyProtection="0"/>
    <xf numFmtId="188" fontId="8" fillId="112" borderId="0" applyNumberFormat="0" applyBorder="0" applyAlignment="0" applyProtection="0"/>
    <xf numFmtId="0" fontId="9" fillId="0" borderId="0" applyNumberFormat="0" applyFill="0" applyBorder="0" applyAlignment="0" applyProtection="0"/>
    <xf numFmtId="188" fontId="18" fillId="83" borderId="0" applyNumberFormat="0" applyBorder="0" applyAlignment="0" applyProtection="0"/>
    <xf numFmtId="0" fontId="125" fillId="0" borderId="0" applyBorder="0" applyProtection="0"/>
    <xf numFmtId="0" fontId="117" fillId="0" borderId="0" applyBorder="0" applyProtection="0"/>
    <xf numFmtId="0" fontId="8" fillId="18" borderId="0" applyBorder="0" applyProtection="0"/>
    <xf numFmtId="0" fontId="125" fillId="0" borderId="0" applyBorder="0" applyProtection="0"/>
    <xf numFmtId="0" fontId="117" fillId="0" borderId="0" applyBorder="0" applyProtection="0"/>
    <xf numFmtId="0" fontId="113" fillId="63" borderId="0">
      <alignment horizontal="right" vertical="top"/>
    </xf>
    <xf numFmtId="0" fontId="167" fillId="63" borderId="0">
      <alignment horizontal="left" vertical="center"/>
    </xf>
    <xf numFmtId="0" fontId="8" fillId="50" borderId="0" applyBorder="0" applyProtection="0"/>
    <xf numFmtId="167" fontId="13" fillId="0" borderId="0" applyFont="0" applyFill="0" applyBorder="0" applyAlignment="0" applyProtection="0"/>
    <xf numFmtId="0" fontId="117" fillId="0" borderId="0" applyBorder="0" applyProtection="0"/>
    <xf numFmtId="0" fontId="9" fillId="0" borderId="0" applyNumberFormat="0" applyFill="0" applyBorder="0" applyAlignment="0" applyProtection="0"/>
    <xf numFmtId="0" fontId="18" fillId="48" borderId="0" applyBorder="0" applyProtection="0"/>
    <xf numFmtId="0" fontId="18" fillId="77" borderId="0" applyNumberFormat="0" applyBorder="0" applyAlignment="0" applyProtection="0"/>
    <xf numFmtId="0" fontId="18" fillId="120" borderId="0" applyNumberFormat="0" applyBorder="0" applyAlignment="0" applyProtection="0"/>
    <xf numFmtId="0" fontId="18" fillId="67" borderId="0" applyNumberFormat="0" applyBorder="0" applyAlignment="0" applyProtection="0"/>
    <xf numFmtId="0" fontId="18" fillId="77" borderId="0" applyNumberFormat="0" applyBorder="0" applyAlignment="0" applyProtection="0"/>
    <xf numFmtId="0" fontId="18" fillId="67" borderId="0" applyNumberFormat="0" applyBorder="0" applyAlignment="0" applyProtection="0"/>
    <xf numFmtId="0" fontId="69" fillId="0" borderId="0" applyFont="0" applyFill="0" applyBorder="0" applyAlignment="0" applyProtection="0"/>
    <xf numFmtId="0" fontId="18" fillId="77" borderId="0" applyNumberFormat="0" applyBorder="0" applyAlignment="0" applyProtection="0"/>
    <xf numFmtId="176" fontId="149" fillId="0" borderId="0"/>
    <xf numFmtId="0" fontId="123" fillId="0" borderId="0" applyNumberFormat="0" applyFill="0" applyBorder="0" applyAlignment="0" applyProtection="0"/>
    <xf numFmtId="0" fontId="18" fillId="77" borderId="0" applyNumberFormat="0" applyBorder="0" applyAlignment="0" applyProtection="0"/>
    <xf numFmtId="191" fontId="179" fillId="0" borderId="0"/>
    <xf numFmtId="0" fontId="23" fillId="7" borderId="0" applyNumberFormat="0" applyBorder="0" applyAlignment="0" applyProtection="0"/>
    <xf numFmtId="0" fontId="8" fillId="89" borderId="0" applyNumberFormat="0" applyBorder="0" applyAlignment="0" applyProtection="0"/>
    <xf numFmtId="193" fontId="117" fillId="0" borderId="0" applyFont="0" applyFill="0" applyBorder="0" applyAlignment="0" applyProtection="0"/>
    <xf numFmtId="188" fontId="8" fillId="89" borderId="0" applyNumberFormat="0" applyBorder="0" applyAlignment="0" applyProtection="0"/>
    <xf numFmtId="4" fontId="174" fillId="0" borderId="0">
      <alignment horizontal="left" vertical="top"/>
      <protection locked="0"/>
    </xf>
    <xf numFmtId="0" fontId="18" fillId="71" borderId="0" applyNumberFormat="0" applyBorder="0" applyAlignment="0" applyProtection="0"/>
    <xf numFmtId="0" fontId="18" fillId="78" borderId="0" applyNumberFormat="0" applyBorder="0" applyAlignment="0" applyProtection="0"/>
    <xf numFmtId="0" fontId="18" fillId="78" borderId="0" applyNumberFormat="0" applyBorder="0" applyAlignment="0" applyProtection="0"/>
    <xf numFmtId="0" fontId="8" fillId="7" borderId="0" applyBorder="0" applyProtection="0"/>
    <xf numFmtId="188" fontId="8" fillId="104" borderId="0" applyNumberFormat="0" applyBorder="0" applyAlignment="0" applyProtection="0"/>
    <xf numFmtId="0" fontId="131" fillId="0" borderId="0" applyBorder="0" applyProtection="0"/>
    <xf numFmtId="0" fontId="18" fillId="84" borderId="0" applyBorder="0" applyProtection="0"/>
    <xf numFmtId="188" fontId="18" fillId="112" borderId="0" applyNumberFormat="0" applyBorder="0" applyAlignment="0" applyProtection="0"/>
    <xf numFmtId="0" fontId="18" fillId="78" borderId="0" applyNumberFormat="0" applyBorder="0" applyAlignment="0" applyProtection="0"/>
    <xf numFmtId="0" fontId="18" fillId="78" borderId="0" applyNumberFormat="0" applyBorder="0" applyAlignment="0" applyProtection="0"/>
    <xf numFmtId="0" fontId="18" fillId="78" borderId="0" applyNumberFormat="0" applyBorder="0" applyAlignment="0" applyProtection="0"/>
    <xf numFmtId="189" fontId="145" fillId="0" borderId="0" applyFill="0" applyBorder="0" applyProtection="0">
      <alignment horizontal="left" vertical="top" wrapText="1"/>
    </xf>
    <xf numFmtId="0" fontId="18" fillId="78" borderId="0" applyNumberFormat="0" applyBorder="0" applyAlignment="0" applyProtection="0"/>
    <xf numFmtId="0" fontId="18" fillId="100" borderId="0" applyNumberFormat="0" applyBorder="0" applyAlignment="0" applyProtection="0"/>
    <xf numFmtId="0" fontId="18" fillId="74" borderId="0" applyNumberFormat="0" applyBorder="0" applyAlignment="0" applyProtection="0"/>
    <xf numFmtId="0" fontId="18" fillId="100" borderId="0" applyNumberFormat="0" applyBorder="0" applyAlignment="0" applyProtection="0"/>
    <xf numFmtId="0" fontId="18" fillId="56" borderId="0" applyBorder="0" applyProtection="0"/>
    <xf numFmtId="0" fontId="18" fillId="78" borderId="0" applyNumberFormat="0" applyBorder="0" applyAlignment="0" applyProtection="0"/>
    <xf numFmtId="0" fontId="18" fillId="78" borderId="0" applyNumberFormat="0" applyBorder="0" applyAlignment="0" applyProtection="0"/>
    <xf numFmtId="0" fontId="18" fillId="74" borderId="0" applyNumberFormat="0" applyBorder="0" applyAlignment="0" applyProtection="0"/>
    <xf numFmtId="0" fontId="18" fillId="74" borderId="0" applyNumberFormat="0" applyBorder="0" applyAlignment="0" applyProtection="0"/>
    <xf numFmtId="0" fontId="18" fillId="100" borderId="0" applyNumberFormat="0" applyBorder="0" applyAlignment="0" applyProtection="0"/>
    <xf numFmtId="0" fontId="135" fillId="5" borderId="0" applyNumberFormat="0" applyBorder="0" applyAlignment="0" applyProtection="0"/>
    <xf numFmtId="0" fontId="18" fillId="100" borderId="0" applyNumberFormat="0" applyBorder="0" applyAlignment="0" applyProtection="0"/>
    <xf numFmtId="0" fontId="18" fillId="100" borderId="0" applyNumberFormat="0" applyBorder="0" applyAlignment="0" applyProtection="0"/>
    <xf numFmtId="174" fontId="9" fillId="0" borderId="0" applyFill="0" applyBorder="0" applyAlignment="0" applyProtection="0"/>
    <xf numFmtId="0" fontId="18" fillId="100" borderId="0" applyNumberFormat="0" applyBorder="0" applyAlignment="0" applyProtection="0"/>
    <xf numFmtId="174" fontId="9" fillId="0" borderId="0" applyFill="0" applyBorder="0" applyAlignment="0" applyProtection="0"/>
    <xf numFmtId="0" fontId="135" fillId="5" borderId="0" applyNumberFormat="0" applyBorder="0" applyAlignment="0" applyProtection="0"/>
    <xf numFmtId="0" fontId="135" fillId="5" borderId="0" applyNumberFormat="0" applyBorder="0" applyAlignment="0" applyProtection="0"/>
    <xf numFmtId="0" fontId="18" fillId="100" borderId="0" applyNumberFormat="0" applyBorder="0" applyAlignment="0" applyProtection="0"/>
    <xf numFmtId="0" fontId="18" fillId="78" borderId="0" applyNumberFormat="0" applyBorder="0" applyAlignment="0" applyProtection="0"/>
    <xf numFmtId="0" fontId="18" fillId="78" borderId="0" applyNumberFormat="0" applyBorder="0" applyAlignment="0" applyProtection="0"/>
    <xf numFmtId="215" fontId="9" fillId="0" borderId="0" applyFont="0" applyFill="0" applyBorder="0" applyAlignment="0" applyProtection="0"/>
    <xf numFmtId="0" fontId="20" fillId="50" borderId="28" applyNumberFormat="0" applyAlignment="0" applyProtection="0"/>
    <xf numFmtId="0" fontId="18" fillId="78" borderId="0" applyNumberFormat="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8" fillId="2" borderId="0" applyBorder="0" applyProtection="0"/>
    <xf numFmtId="0" fontId="120" fillId="0" borderId="0">
      <alignment horizontal="left"/>
    </xf>
    <xf numFmtId="0" fontId="8" fillId="101" borderId="0" applyBorder="0" applyProtection="0"/>
    <xf numFmtId="188" fontId="8" fillId="95" borderId="0" applyNumberFormat="0" applyBorder="0" applyAlignment="0" applyProtection="0"/>
    <xf numFmtId="0" fontId="8" fillId="50" borderId="0" applyBorder="0" applyProtection="0"/>
    <xf numFmtId="0" fontId="117" fillId="0" borderId="0" applyBorder="0" applyProtection="0"/>
    <xf numFmtId="0" fontId="8" fillId="84" borderId="0" applyBorder="0" applyProtection="0"/>
    <xf numFmtId="0" fontId="8" fillId="0" borderId="0" applyBorder="0" applyProtection="0"/>
    <xf numFmtId="0" fontId="18" fillId="50" borderId="0" applyBorder="0" applyProtection="0"/>
    <xf numFmtId="176" fontId="149" fillId="0" borderId="0"/>
    <xf numFmtId="0" fontId="18" fillId="112" borderId="0" applyNumberFormat="0" applyBorder="0" applyAlignment="0" applyProtection="0"/>
    <xf numFmtId="0" fontId="117" fillId="0" borderId="0" applyBorder="0" applyProtection="0"/>
    <xf numFmtId="0" fontId="131" fillId="0" borderId="0" applyBorder="0" applyProtection="0"/>
    <xf numFmtId="0" fontId="131" fillId="0" borderId="0" applyBorder="0" applyProtection="0"/>
    <xf numFmtId="0" fontId="18" fillId="84" borderId="0" applyBorder="0" applyProtection="0"/>
    <xf numFmtId="176" fontId="147" fillId="0" borderId="0"/>
    <xf numFmtId="176" fontId="149" fillId="0" borderId="0"/>
    <xf numFmtId="0" fontId="131" fillId="0" borderId="0" applyBorder="0" applyProtection="0"/>
    <xf numFmtId="0" fontId="131" fillId="0" borderId="0" applyBorder="0" applyProtection="0"/>
    <xf numFmtId="0" fontId="131" fillId="0" borderId="0" applyBorder="0" applyProtection="0"/>
    <xf numFmtId="0" fontId="131" fillId="0" borderId="0" applyBorder="0" applyProtection="0"/>
    <xf numFmtId="188" fontId="18" fillId="112" borderId="0" applyNumberFormat="0" applyBorder="0" applyAlignment="0" applyProtection="0"/>
    <xf numFmtId="0" fontId="18" fillId="83" borderId="0" applyNumberFormat="0" applyBorder="0" applyAlignment="0" applyProtection="0"/>
    <xf numFmtId="0" fontId="18" fillId="83" borderId="0" applyNumberFormat="0" applyBorder="0" applyAlignment="0" applyProtection="0"/>
    <xf numFmtId="0" fontId="18" fillId="43" borderId="0" applyNumberFormat="0" applyBorder="0" applyAlignment="0" applyProtection="0"/>
    <xf numFmtId="196" fontId="35" fillId="0" borderId="0" applyBorder="0" applyProtection="0"/>
    <xf numFmtId="0" fontId="18" fillId="83" borderId="0" applyNumberFormat="0" applyBorder="0" applyAlignment="0" applyProtection="0"/>
    <xf numFmtId="0" fontId="18" fillId="71" borderId="0" applyNumberFormat="0" applyBorder="0" applyAlignment="0" applyProtection="0"/>
    <xf numFmtId="199" fontId="9" fillId="0" borderId="0" applyFill="0" applyBorder="0" applyAlignment="0" applyProtection="0"/>
    <xf numFmtId="0" fontId="13" fillId="0" borderId="0"/>
    <xf numFmtId="0" fontId="18" fillId="83" borderId="0" applyNumberFormat="0" applyBorder="0" applyAlignment="0" applyProtection="0"/>
    <xf numFmtId="208" fontId="9" fillId="0" borderId="0" applyFont="0" applyFill="0" applyBorder="0" applyAlignment="0" applyProtection="0"/>
    <xf numFmtId="0" fontId="18" fillId="83" borderId="0" applyNumberFormat="0" applyBorder="0" applyAlignment="0" applyProtection="0"/>
    <xf numFmtId="0" fontId="18" fillId="29" borderId="0" applyNumberFormat="0" applyBorder="0" applyAlignment="0" applyProtection="0"/>
    <xf numFmtId="0" fontId="18" fillId="71" borderId="0" applyNumberFormat="0" applyBorder="0" applyAlignment="0" applyProtection="0"/>
    <xf numFmtId="0" fontId="18" fillId="29" borderId="0" applyBorder="0" applyProtection="0"/>
    <xf numFmtId="0" fontId="18" fillId="83" borderId="0" applyNumberFormat="0" applyBorder="0" applyAlignment="0" applyProtection="0"/>
    <xf numFmtId="0" fontId="18" fillId="83" borderId="0" applyNumberFormat="0" applyBorder="0" applyAlignment="0" applyProtection="0"/>
    <xf numFmtId="0" fontId="18" fillId="83" borderId="0" applyNumberFormat="0" applyBorder="0" applyAlignment="0" applyProtection="0"/>
    <xf numFmtId="0" fontId="18" fillId="83" borderId="0" applyNumberFormat="0" applyBorder="0" applyAlignment="0" applyProtection="0"/>
    <xf numFmtId="0" fontId="18" fillId="83" borderId="0" applyNumberFormat="0" applyBorder="0" applyAlignment="0" applyProtection="0"/>
    <xf numFmtId="0" fontId="18" fillId="71" borderId="0" applyNumberFormat="0" applyBorder="0" applyAlignment="0" applyProtection="0"/>
    <xf numFmtId="0" fontId="9" fillId="0" borderId="0"/>
    <xf numFmtId="0" fontId="170" fillId="0" borderId="0"/>
    <xf numFmtId="0" fontId="18" fillId="29" borderId="0" applyNumberFormat="0" applyBorder="0" applyAlignment="0" applyProtection="0"/>
    <xf numFmtId="0" fontId="18" fillId="71" borderId="0" applyNumberFormat="0" applyBorder="0" applyAlignment="0" applyProtection="0"/>
    <xf numFmtId="0" fontId="18" fillId="29" borderId="0" applyNumberFormat="0" applyBorder="0" applyAlignment="0" applyProtection="0"/>
    <xf numFmtId="0" fontId="18" fillId="71" borderId="0" applyNumberFormat="0" applyBorder="0" applyAlignment="0" applyProtection="0"/>
    <xf numFmtId="0" fontId="18" fillId="29" borderId="0" applyNumberFormat="0" applyBorder="0" applyAlignment="0" applyProtection="0"/>
    <xf numFmtId="0" fontId="18" fillId="83" borderId="0" applyNumberFormat="0" applyBorder="0" applyAlignment="0" applyProtection="0"/>
    <xf numFmtId="0" fontId="18" fillId="83" borderId="0" applyNumberFormat="0" applyBorder="0" applyAlignment="0" applyProtection="0"/>
    <xf numFmtId="167" fontId="13" fillId="0" borderId="0" applyFont="0" applyFill="0" applyBorder="0" applyAlignment="0" applyProtection="0"/>
    <xf numFmtId="0" fontId="18" fillId="83" borderId="0" applyNumberFormat="0" applyBorder="0" applyAlignment="0" applyProtection="0"/>
    <xf numFmtId="0" fontId="18" fillId="83" borderId="0" applyNumberFormat="0" applyBorder="0" applyAlignment="0" applyProtection="0"/>
    <xf numFmtId="188" fontId="18" fillId="83" borderId="0" applyNumberFormat="0" applyBorder="0" applyAlignment="0" applyProtection="0"/>
    <xf numFmtId="0" fontId="8" fillId="90" borderId="0" applyNumberFormat="0" applyBorder="0" applyAlignment="0" applyProtection="0"/>
    <xf numFmtId="0" fontId="8" fillId="14" borderId="0" applyBorder="0" applyProtection="0"/>
    <xf numFmtId="188" fontId="8" fillId="90" borderId="0" applyNumberFormat="0" applyBorder="0" applyAlignment="0" applyProtection="0"/>
    <xf numFmtId="0" fontId="8" fillId="2" borderId="0" applyBorder="0" applyProtection="0"/>
    <xf numFmtId="0" fontId="18" fillId="15" borderId="0" applyBorder="0" applyProtection="0"/>
    <xf numFmtId="0" fontId="18" fillId="118" borderId="0" applyNumberFormat="0" applyBorder="0" applyAlignment="0" applyProtection="0"/>
    <xf numFmtId="188" fontId="18" fillId="118" borderId="0" applyNumberFormat="0" applyBorder="0" applyAlignment="0" applyProtection="0"/>
    <xf numFmtId="0" fontId="18" fillId="80" borderId="0" applyNumberFormat="0" applyBorder="0" applyAlignment="0" applyProtection="0"/>
    <xf numFmtId="0" fontId="18" fillId="80" borderId="0" applyNumberFormat="0" applyBorder="0" applyAlignment="0" applyProtection="0"/>
    <xf numFmtId="0" fontId="18" fillId="80" borderId="0" applyNumberFormat="0" applyBorder="0" applyAlignment="0" applyProtection="0"/>
    <xf numFmtId="0" fontId="18" fillId="80" borderId="0" applyNumberFormat="0" applyBorder="0" applyAlignment="0" applyProtection="0"/>
    <xf numFmtId="0" fontId="18" fillId="80" borderId="0" applyNumberFormat="0" applyBorder="0" applyAlignment="0" applyProtection="0"/>
    <xf numFmtId="2" fontId="69" fillId="0" borderId="0" applyFont="0" applyFill="0" applyBorder="0" applyAlignment="0" applyProtection="0"/>
    <xf numFmtId="0" fontId="18" fillId="80" borderId="0" applyNumberFormat="0" applyBorder="0" applyAlignment="0" applyProtection="0"/>
    <xf numFmtId="0" fontId="18" fillId="80" borderId="0" applyNumberFormat="0" applyBorder="0" applyAlignment="0" applyProtection="0"/>
    <xf numFmtId="0" fontId="18" fillId="80" borderId="0" applyNumberFormat="0" applyBorder="0" applyAlignment="0" applyProtection="0"/>
    <xf numFmtId="0" fontId="18" fillId="80" borderId="0" applyNumberFormat="0" applyBorder="0" applyAlignment="0" applyProtection="0"/>
    <xf numFmtId="0" fontId="18" fillId="31" borderId="0" applyBorder="0" applyProtection="0"/>
    <xf numFmtId="0" fontId="18" fillId="93" borderId="0" applyNumberFormat="0" applyBorder="0" applyAlignment="0" applyProtection="0"/>
    <xf numFmtId="0" fontId="18" fillId="31" borderId="0" applyNumberFormat="0" applyBorder="0" applyAlignment="0" applyProtection="0"/>
    <xf numFmtId="0" fontId="18" fillId="93" borderId="0" applyNumberFormat="0" applyBorder="0" applyAlignment="0" applyProtection="0"/>
    <xf numFmtId="176" fontId="149" fillId="0" borderId="0"/>
    <xf numFmtId="0" fontId="18" fillId="31" borderId="0" applyNumberFormat="0" applyBorder="0" applyAlignment="0" applyProtection="0"/>
    <xf numFmtId="0" fontId="131" fillId="0" borderId="0" applyBorder="0" applyProtection="0"/>
    <xf numFmtId="0" fontId="18" fillId="80" borderId="0" applyNumberFormat="0" applyBorder="0" applyAlignment="0" applyProtection="0"/>
    <xf numFmtId="0" fontId="18" fillId="80" borderId="0" applyNumberFormat="0" applyBorder="0" applyAlignment="0" applyProtection="0"/>
    <xf numFmtId="0" fontId="18" fillId="80" borderId="0" applyNumberFormat="0" applyBorder="0" applyAlignment="0" applyProtection="0"/>
    <xf numFmtId="0" fontId="18" fillId="93" borderId="0" applyNumberFormat="0" applyBorder="0" applyAlignment="0" applyProtection="0"/>
    <xf numFmtId="0" fontId="18" fillId="93" borderId="0" applyNumberFormat="0" applyBorder="0" applyAlignment="0" applyProtection="0"/>
    <xf numFmtId="0" fontId="18" fillId="31" borderId="0" applyNumberFormat="0" applyBorder="0" applyAlignment="0" applyProtection="0"/>
    <xf numFmtId="0" fontId="18" fillId="31" borderId="0" applyNumberFormat="0" applyBorder="0" applyAlignment="0" applyProtection="0"/>
    <xf numFmtId="176" fontId="149" fillId="0" borderId="0"/>
    <xf numFmtId="0" fontId="18" fillId="93" borderId="0" applyNumberFormat="0" applyBorder="0" applyAlignment="0" applyProtection="0"/>
    <xf numFmtId="0" fontId="18" fillId="93" borderId="0" applyNumberFormat="0" applyBorder="0" applyAlignment="0" applyProtection="0"/>
    <xf numFmtId="0" fontId="18" fillId="31" borderId="0" applyNumberFormat="0" applyBorder="0" applyAlignment="0" applyProtection="0"/>
    <xf numFmtId="0" fontId="18" fillId="31" borderId="0" applyNumberFormat="0" applyBorder="0" applyAlignment="0" applyProtection="0"/>
    <xf numFmtId="0" fontId="18" fillId="93" borderId="0" applyNumberFormat="0" applyBorder="0" applyAlignment="0" applyProtection="0"/>
    <xf numFmtId="0" fontId="18" fillId="93" borderId="0" applyNumberFormat="0" applyBorder="0" applyAlignment="0" applyProtection="0"/>
    <xf numFmtId="0" fontId="18" fillId="31" borderId="0" applyNumberFormat="0" applyBorder="0" applyAlignment="0" applyProtection="0"/>
    <xf numFmtId="0" fontId="143" fillId="0" borderId="0"/>
    <xf numFmtId="0" fontId="123" fillId="0" borderId="0" applyNumberFormat="0" applyFill="0" applyBorder="0" applyAlignment="0" applyProtection="0"/>
    <xf numFmtId="0" fontId="18" fillId="93" borderId="0" applyNumberFormat="0" applyBorder="0" applyAlignment="0" applyProtection="0"/>
    <xf numFmtId="0" fontId="18" fillId="80" borderId="0" applyNumberFormat="0" applyBorder="0" applyAlignment="0" applyProtection="0"/>
    <xf numFmtId="0" fontId="18" fillId="80" borderId="0" applyNumberFormat="0" applyBorder="0" applyAlignment="0" applyProtection="0"/>
    <xf numFmtId="0" fontId="18" fillId="80" borderId="0" applyNumberFormat="0" applyBorder="0" applyAlignment="0" applyProtection="0"/>
    <xf numFmtId="0" fontId="18" fillId="80" borderId="0" applyNumberFormat="0" applyBorder="0" applyAlignment="0" applyProtection="0"/>
    <xf numFmtId="0" fontId="8" fillId="18" borderId="0" applyBorder="0" applyProtection="0"/>
    <xf numFmtId="0" fontId="23" fillId="7" borderId="0" applyNumberFormat="0" applyBorder="0" applyAlignment="0" applyProtection="0"/>
    <xf numFmtId="0" fontId="164" fillId="0" borderId="0">
      <alignment horizontal="right"/>
    </xf>
    <xf numFmtId="0" fontId="8" fillId="13" borderId="0" applyBorder="0" applyProtection="0"/>
    <xf numFmtId="0" fontId="9" fillId="0" borderId="0" applyNumberFormat="0" applyFill="0" applyBorder="0" applyAlignment="0" applyProtection="0"/>
    <xf numFmtId="0" fontId="9" fillId="0" borderId="0" applyNumberFormat="0" applyFill="0" applyBorder="0" applyAlignment="0" applyProtection="0"/>
    <xf numFmtId="0" fontId="26" fillId="0" borderId="0" applyNumberFormat="0" applyFill="0" applyBorder="0" applyAlignment="0" applyProtection="0"/>
    <xf numFmtId="0" fontId="165" fillId="0" borderId="0">
      <alignment horizontal="right"/>
    </xf>
    <xf numFmtId="165" fontId="13" fillId="0" borderId="0" applyFont="0" applyFill="0" applyBorder="0" applyAlignment="0" applyProtection="0"/>
    <xf numFmtId="0" fontId="8" fillId="110" borderId="0" applyNumberFormat="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26" fillId="0" borderId="0" applyNumberFormat="0" applyFill="0" applyBorder="0" applyAlignment="0" applyProtection="0"/>
    <xf numFmtId="43" fontId="9" fillId="0" borderId="0" applyFont="0" applyFill="0" applyBorder="0" applyAlignment="0" applyProtection="0"/>
    <xf numFmtId="0" fontId="9" fillId="0" borderId="0"/>
    <xf numFmtId="0" fontId="8" fillId="98" borderId="0" applyBorder="0" applyProtection="0"/>
    <xf numFmtId="211" fontId="9" fillId="0" borderId="0" applyFont="0" applyFill="0" applyBorder="0" applyAlignment="0" applyProtection="0"/>
    <xf numFmtId="0" fontId="9" fillId="0" borderId="0"/>
    <xf numFmtId="188" fontId="8" fillId="110" borderId="0" applyNumberFormat="0" applyBorder="0" applyAlignment="0" applyProtection="0"/>
    <xf numFmtId="0" fontId="21" fillId="48" borderId="2" applyNumberFormat="0" applyAlignment="0" applyProtection="0"/>
    <xf numFmtId="0" fontId="3" fillId="0" borderId="0"/>
    <xf numFmtId="0" fontId="9" fillId="0" borderId="0" applyNumberFormat="0" applyFill="0" applyBorder="0" applyAlignment="0" applyProtection="0"/>
    <xf numFmtId="0" fontId="18" fillId="13" borderId="0" applyBorder="0" applyProtection="0"/>
    <xf numFmtId="0" fontId="22" fillId="0" borderId="0" applyNumberFormat="0" applyFill="0" applyBorder="0" applyAlignment="0" applyProtection="0"/>
    <xf numFmtId="0" fontId="18" fillId="110" borderId="0" applyNumberFormat="0" applyBorder="0" applyAlignment="0" applyProtection="0"/>
    <xf numFmtId="0" fontId="22" fillId="0" borderId="0" applyNumberFormat="0" applyFill="0" applyBorder="0" applyAlignment="0" applyProtection="0"/>
    <xf numFmtId="0" fontId="18" fillId="98" borderId="0" applyBorder="0" applyProtection="0"/>
    <xf numFmtId="0" fontId="117" fillId="0" borderId="0" applyBorder="0" applyProtection="0"/>
    <xf numFmtId="0" fontId="117" fillId="0" borderId="0" applyBorder="0" applyProtection="0"/>
    <xf numFmtId="0" fontId="22" fillId="0" borderId="0" applyNumberFormat="0" applyFill="0" applyBorder="0" applyAlignment="0" applyProtection="0"/>
    <xf numFmtId="188" fontId="18" fillId="110" borderId="0" applyNumberFormat="0" applyBorder="0" applyAlignment="0" applyProtection="0"/>
    <xf numFmtId="0" fontId="18" fillId="82" borderId="0" applyNumberFormat="0" applyBorder="0" applyAlignment="0" applyProtection="0"/>
    <xf numFmtId="0" fontId="18" fillId="82" borderId="0" applyNumberFormat="0" applyBorder="0" applyAlignment="0" applyProtection="0"/>
    <xf numFmtId="4" fontId="13" fillId="0" borderId="0" applyNumberFormat="0"/>
    <xf numFmtId="0" fontId="18" fillId="82" borderId="0" applyNumberFormat="0" applyBorder="0" applyAlignment="0" applyProtection="0"/>
    <xf numFmtId="0" fontId="9" fillId="0" borderId="43">
      <alignment horizontal="left" vertical="top" wrapText="1"/>
    </xf>
    <xf numFmtId="0" fontId="18" fillId="82" borderId="0" applyNumberFormat="0" applyBorder="0" applyAlignment="0" applyProtection="0"/>
    <xf numFmtId="0" fontId="9" fillId="0" borderId="48">
      <alignment horizontal="left" vertical="top" wrapText="1"/>
    </xf>
    <xf numFmtId="0" fontId="18" fillId="82" borderId="0" applyNumberFormat="0" applyBorder="0" applyAlignment="0" applyProtection="0"/>
    <xf numFmtId="0" fontId="18" fillId="82" borderId="0" applyNumberFormat="0" applyBorder="0" applyAlignment="0" applyProtection="0"/>
    <xf numFmtId="0" fontId="18" fillId="82" borderId="0" applyNumberFormat="0" applyBorder="0" applyAlignment="0" applyProtection="0"/>
    <xf numFmtId="0" fontId="18" fillId="82" borderId="0" applyNumberFormat="0" applyBorder="0" applyAlignment="0" applyProtection="0"/>
    <xf numFmtId="0" fontId="18" fillId="82" borderId="0" applyNumberFormat="0" applyBorder="0" applyAlignment="0" applyProtection="0"/>
    <xf numFmtId="0" fontId="18" fillId="82" borderId="0" applyNumberFormat="0" applyBorder="0" applyAlignment="0" applyProtection="0"/>
    <xf numFmtId="0" fontId="18" fillId="82" borderId="0" applyNumberFormat="0" applyBorder="0" applyAlignment="0" applyProtection="0"/>
    <xf numFmtId="0" fontId="18" fillId="82" borderId="0" applyNumberFormat="0" applyBorder="0" applyAlignment="0" applyProtection="0"/>
    <xf numFmtId="0" fontId="18" fillId="82" borderId="0" applyNumberFormat="0" applyBorder="0" applyAlignment="0" applyProtection="0"/>
    <xf numFmtId="0" fontId="9" fillId="0" borderId="0" applyNumberFormat="0" applyFill="0" applyBorder="0" applyAlignment="0" applyProtection="0"/>
    <xf numFmtId="0" fontId="18" fillId="108" borderId="0" applyNumberFormat="0" applyBorder="0" applyAlignment="0" applyProtection="0"/>
    <xf numFmtId="0" fontId="18" fillId="58" borderId="0" applyNumberFormat="0" applyBorder="0" applyAlignment="0" applyProtection="0"/>
    <xf numFmtId="0" fontId="9" fillId="0" borderId="0" applyNumberFormat="0" applyFill="0" applyBorder="0" applyAlignment="0" applyProtection="0"/>
    <xf numFmtId="0" fontId="18" fillId="108" borderId="0" applyNumberFormat="0" applyBorder="0" applyAlignment="0" applyProtection="0"/>
    <xf numFmtId="0" fontId="167" fillId="63" borderId="0">
      <alignment horizontal="right" vertical="center"/>
    </xf>
    <xf numFmtId="0" fontId="18" fillId="58" borderId="0" applyNumberFormat="0" applyBorder="0" applyAlignment="0" applyProtection="0"/>
    <xf numFmtId="186" fontId="9" fillId="0" borderId="0" applyFont="0" applyFill="0" applyBorder="0" applyAlignment="0" applyProtection="0"/>
    <xf numFmtId="0" fontId="18" fillId="82" borderId="0" applyNumberFormat="0" applyBorder="0" applyAlignment="0" applyProtection="0"/>
    <xf numFmtId="0" fontId="18" fillId="82" borderId="0" applyNumberFormat="0" applyBorder="0" applyAlignment="0" applyProtection="0"/>
    <xf numFmtId="0" fontId="117" fillId="0" borderId="0" applyBorder="0" applyProtection="0"/>
    <xf numFmtId="0" fontId="117" fillId="0" borderId="0" applyBorder="0" applyProtection="0"/>
    <xf numFmtId="0" fontId="18" fillId="82" borderId="0" applyNumberFormat="0" applyBorder="0" applyAlignment="0" applyProtection="0"/>
    <xf numFmtId="0" fontId="18" fillId="82" borderId="0" applyNumberFormat="0" applyBorder="0" applyAlignment="0" applyProtection="0"/>
    <xf numFmtId="0" fontId="18" fillId="82" borderId="0" applyNumberFormat="0" applyBorder="0" applyAlignment="0" applyProtection="0"/>
    <xf numFmtId="0" fontId="18" fillId="82" borderId="0" applyNumberFormat="0" applyBorder="0" applyAlignment="0" applyProtection="0"/>
    <xf numFmtId="0" fontId="18" fillId="82" borderId="0" applyNumberFormat="0" applyBorder="0" applyAlignment="0" applyProtection="0"/>
    <xf numFmtId="0" fontId="18" fillId="82" borderId="0" applyNumberFormat="0" applyBorder="0" applyAlignment="0" applyProtection="0"/>
    <xf numFmtId="165" fontId="117" fillId="0" borderId="0" applyFont="0" applyFill="0" applyBorder="0" applyAlignment="0" applyProtection="0"/>
    <xf numFmtId="0" fontId="18" fillId="82" borderId="0" applyNumberFormat="0" applyBorder="0" applyAlignment="0" applyProtection="0"/>
    <xf numFmtId="0" fontId="18" fillId="108" borderId="0" applyNumberFormat="0" applyBorder="0" applyAlignment="0" applyProtection="0"/>
    <xf numFmtId="0" fontId="168" fillId="0" borderId="0" applyNumberFormat="0" applyFill="0" applyBorder="0" applyAlignment="0" applyProtection="0"/>
    <xf numFmtId="0" fontId="18" fillId="58" borderId="0" applyNumberFormat="0" applyBorder="0" applyAlignment="0" applyProtection="0"/>
    <xf numFmtId="0" fontId="18" fillId="58" borderId="0" applyNumberFormat="0" applyBorder="0" applyAlignment="0" applyProtection="0"/>
    <xf numFmtId="176" fontId="149" fillId="0" borderId="0"/>
    <xf numFmtId="0" fontId="18" fillId="108" borderId="0" applyNumberFormat="0" applyBorder="0" applyAlignment="0" applyProtection="0"/>
    <xf numFmtId="0" fontId="18" fillId="108" borderId="0" applyNumberFormat="0" applyBorder="0" applyAlignment="0" applyProtection="0"/>
    <xf numFmtId="0" fontId="25" fillId="0" borderId="47" applyProtection="0"/>
    <xf numFmtId="0" fontId="18" fillId="58" borderId="0" applyNumberFormat="0" applyBorder="0" applyAlignment="0" applyProtection="0"/>
    <xf numFmtId="0" fontId="18" fillId="58" borderId="0" applyNumberFormat="0" applyBorder="0" applyAlignment="0" applyProtection="0"/>
    <xf numFmtId="0" fontId="18" fillId="108" borderId="0" applyNumberFormat="0" applyBorder="0" applyAlignment="0" applyProtection="0"/>
    <xf numFmtId="0" fontId="29" fillId="26" borderId="0" applyBorder="0" applyProtection="0"/>
    <xf numFmtId="0" fontId="18" fillId="58" borderId="0" applyNumberFormat="0" applyBorder="0" applyAlignment="0" applyProtection="0"/>
    <xf numFmtId="0" fontId="18" fillId="108" borderId="0" applyNumberFormat="0" applyBorder="0" applyAlignment="0" applyProtection="0"/>
    <xf numFmtId="0" fontId="18" fillId="58" borderId="0" applyNumberFormat="0" applyBorder="0" applyAlignment="0" applyProtection="0"/>
    <xf numFmtId="0" fontId="18" fillId="82" borderId="0" applyNumberFormat="0" applyBorder="0" applyAlignment="0" applyProtection="0"/>
    <xf numFmtId="0" fontId="18" fillId="82" borderId="0" applyNumberFormat="0" applyBorder="0" applyAlignment="0" applyProtection="0"/>
    <xf numFmtId="0" fontId="18" fillId="82" borderId="0" applyNumberFormat="0" applyBorder="0" applyAlignment="0" applyProtection="0"/>
    <xf numFmtId="0" fontId="18" fillId="82" borderId="0" applyNumberFormat="0" applyBorder="0" applyAlignment="0" applyProtection="0"/>
    <xf numFmtId="0" fontId="19" fillId="72" borderId="0" applyNumberFormat="0" applyBorder="0" applyAlignment="0" applyProtection="0"/>
    <xf numFmtId="0" fontId="135" fillId="5" borderId="0" applyNumberFormat="0" applyBorder="0" applyAlignment="0" applyProtection="0"/>
    <xf numFmtId="0" fontId="19" fillId="114" borderId="0" applyBorder="0" applyProtection="0"/>
    <xf numFmtId="171" fontId="137" fillId="0" borderId="0" applyFill="0" applyBorder="0" applyAlignment="0" applyProtection="0"/>
    <xf numFmtId="0" fontId="135" fillId="5" borderId="0" applyNumberFormat="0" applyBorder="0" applyAlignment="0" applyProtection="0"/>
    <xf numFmtId="0" fontId="19" fillId="72" borderId="0" applyNumberFormat="0" applyBorder="0" applyAlignment="0" applyProtection="0"/>
    <xf numFmtId="0" fontId="135" fillId="5" borderId="0" applyNumberFormat="0" applyBorder="0" applyAlignment="0" applyProtection="0"/>
    <xf numFmtId="0" fontId="19" fillId="72" borderId="0" applyNumberFormat="0" applyBorder="0" applyAlignment="0" applyProtection="0"/>
    <xf numFmtId="0" fontId="135" fillId="5" borderId="0" applyNumberFormat="0" applyBorder="0" applyAlignment="0" applyProtection="0"/>
    <xf numFmtId="0" fontId="20" fillId="50" borderId="41" applyProtection="0"/>
    <xf numFmtId="176" fontId="147" fillId="0" borderId="0"/>
    <xf numFmtId="0" fontId="20" fillId="60" borderId="28" applyNumberFormat="0" applyAlignment="0" applyProtection="0"/>
    <xf numFmtId="0" fontId="20" fillId="60" borderId="28" applyNumberFormat="0" applyAlignment="0" applyProtection="0"/>
    <xf numFmtId="0" fontId="20" fillId="60" borderId="28" applyNumberFormat="0" applyAlignment="0" applyProtection="0"/>
    <xf numFmtId="0" fontId="20" fillId="60" borderId="28" applyNumberFormat="0" applyAlignment="0" applyProtection="0"/>
    <xf numFmtId="0" fontId="20" fillId="50" borderId="28" applyNumberFormat="0" applyAlignment="0" applyProtection="0"/>
    <xf numFmtId="0" fontId="117" fillId="0" borderId="0" applyBorder="0" applyProtection="0"/>
    <xf numFmtId="0" fontId="117" fillId="0" borderId="0" applyBorder="0" applyProtection="0"/>
    <xf numFmtId="0" fontId="20" fillId="60" borderId="28" applyNumberFormat="0" applyAlignment="0" applyProtection="0"/>
    <xf numFmtId="0" fontId="20" fillId="50" borderId="28" applyNumberFormat="0" applyAlignment="0" applyProtection="0"/>
    <xf numFmtId="0" fontId="117" fillId="0" borderId="0" applyBorder="0" applyProtection="0"/>
    <xf numFmtId="0" fontId="117" fillId="0" borderId="0" applyBorder="0" applyProtection="0"/>
    <xf numFmtId="0" fontId="20" fillId="60" borderId="28" applyNumberFormat="0" applyAlignment="0" applyProtection="0"/>
    <xf numFmtId="0" fontId="20" fillId="60" borderId="28" applyNumberFormat="0" applyAlignment="0" applyProtection="0"/>
    <xf numFmtId="0" fontId="20" fillId="50" borderId="28" applyNumberFormat="0" applyAlignment="0" applyProtection="0"/>
    <xf numFmtId="0" fontId="117" fillId="0" borderId="0" applyBorder="0" applyProtection="0"/>
    <xf numFmtId="0" fontId="117" fillId="0" borderId="0" applyBorder="0" applyProtection="0"/>
    <xf numFmtId="0" fontId="20" fillId="60" borderId="28" applyNumberFormat="0" applyAlignment="0" applyProtection="0"/>
    <xf numFmtId="0" fontId="20" fillId="50" borderId="28" applyNumberFormat="0" applyAlignment="0" applyProtection="0"/>
    <xf numFmtId="0" fontId="138" fillId="0" borderId="0" applyNumberFormat="0" applyFill="0" applyBorder="0" applyAlignment="0" applyProtection="0"/>
    <xf numFmtId="0" fontId="117" fillId="0" borderId="0" applyBorder="0" applyProtection="0"/>
    <xf numFmtId="0" fontId="117" fillId="0" borderId="0" applyBorder="0" applyProtection="0"/>
    <xf numFmtId="0" fontId="20" fillId="60" borderId="28" applyNumberFormat="0" applyAlignment="0" applyProtection="0"/>
    <xf numFmtId="0" fontId="20" fillId="60" borderId="28" applyNumberFormat="0" applyAlignment="0" applyProtection="0"/>
    <xf numFmtId="0" fontId="20" fillId="50" borderId="28" applyNumberFormat="0" applyAlignment="0" applyProtection="0"/>
    <xf numFmtId="0" fontId="20" fillId="60" borderId="28" applyNumberFormat="0" applyAlignment="0" applyProtection="0"/>
    <xf numFmtId="0" fontId="187" fillId="121" borderId="28" applyNumberFormat="0" applyAlignment="0" applyProtection="0"/>
    <xf numFmtId="0" fontId="21" fillId="48" borderId="2" applyNumberFormat="0" applyAlignment="0" applyProtection="0"/>
    <xf numFmtId="0" fontId="21" fillId="48" borderId="2" applyProtection="0"/>
    <xf numFmtId="0" fontId="21" fillId="96" borderId="2" applyNumberFormat="0" applyAlignment="0" applyProtection="0"/>
    <xf numFmtId="0" fontId="21" fillId="96" borderId="2" applyNumberFormat="0" applyAlignment="0" applyProtection="0"/>
    <xf numFmtId="0" fontId="21" fillId="96" borderId="2" applyNumberFormat="0" applyAlignment="0" applyProtection="0"/>
    <xf numFmtId="0" fontId="21" fillId="96" borderId="2" applyNumberFormat="0" applyAlignment="0" applyProtection="0"/>
    <xf numFmtId="0" fontId="21" fillId="96" borderId="2" applyNumberFormat="0" applyAlignment="0" applyProtection="0"/>
    <xf numFmtId="0" fontId="21" fillId="96" borderId="2" applyNumberFormat="0" applyAlignment="0" applyProtection="0"/>
    <xf numFmtId="0" fontId="21" fillId="96" borderId="2" applyNumberFormat="0" applyAlignment="0" applyProtection="0"/>
    <xf numFmtId="0" fontId="21" fillId="96" borderId="2" applyNumberFormat="0" applyAlignment="0" applyProtection="0"/>
    <xf numFmtId="0" fontId="117" fillId="0" borderId="0" applyBorder="0" applyProtection="0"/>
    <xf numFmtId="0" fontId="21" fillId="48" borderId="2" applyNumberFormat="0" applyAlignment="0" applyProtection="0"/>
    <xf numFmtId="0" fontId="21" fillId="96" borderId="2" applyNumberFormat="0" applyAlignment="0" applyProtection="0"/>
    <xf numFmtId="0" fontId="21" fillId="96" borderId="2" applyNumberFormat="0" applyAlignment="0" applyProtection="0"/>
    <xf numFmtId="0" fontId="21" fillId="96" borderId="2" applyNumberFormat="0" applyAlignment="0" applyProtection="0"/>
    <xf numFmtId="0" fontId="18" fillId="31" borderId="0" applyNumberFormat="0" applyBorder="0" applyAlignment="0" applyProtection="0"/>
    <xf numFmtId="0" fontId="18" fillId="43" borderId="0" applyNumberFormat="0" applyBorder="0" applyAlignment="0" applyProtection="0"/>
    <xf numFmtId="0" fontId="18" fillId="31" borderId="0" applyNumberFormat="0" applyBorder="0" applyAlignment="0" applyProtection="0"/>
    <xf numFmtId="0" fontId="18" fillId="58" borderId="0" applyNumberFormat="0" applyBorder="0" applyAlignment="0" applyProtection="0"/>
    <xf numFmtId="0" fontId="126" fillId="99" borderId="0" applyNumberFormat="0" applyBorder="0" applyAlignment="0" applyProtection="0"/>
    <xf numFmtId="0" fontId="9" fillId="0" borderId="45"/>
    <xf numFmtId="0" fontId="9" fillId="0" borderId="49"/>
    <xf numFmtId="0" fontId="9" fillId="0" borderId="39"/>
    <xf numFmtId="0" fontId="9" fillId="0" borderId="26"/>
    <xf numFmtId="0" fontId="9" fillId="0" borderId="0" applyNumberFormat="0" applyFill="0" applyBorder="0" applyAlignment="0" applyProtection="0"/>
    <xf numFmtId="38" fontId="175" fillId="0" borderId="0" applyFont="0" applyFill="0" applyBorder="0" applyAlignment="0" applyProtection="0"/>
    <xf numFmtId="38" fontId="9" fillId="0" borderId="0" applyFill="0" applyBorder="0" applyAlignment="0" applyProtection="0"/>
    <xf numFmtId="0" fontId="29" fillId="26" borderId="0" applyNumberFormat="0" applyBorder="0" applyAlignment="0" applyProtection="0"/>
    <xf numFmtId="166" fontId="13" fillId="0" borderId="0" applyFont="0" applyFill="0" applyBorder="0" applyAlignment="0" applyProtection="0"/>
    <xf numFmtId="43" fontId="9" fillId="0" borderId="0" applyFont="0" applyFill="0" applyBorder="0" applyAlignment="0" applyProtection="0"/>
    <xf numFmtId="206" fontId="179" fillId="0" borderId="0" applyFill="0" applyBorder="0" applyAlignment="0" applyProtection="0"/>
    <xf numFmtId="0" fontId="26" fillId="0" borderId="0" applyNumberFormat="0" applyFill="0" applyBorder="0" applyAlignment="0" applyProtection="0"/>
    <xf numFmtId="0" fontId="29" fillId="26" borderId="0" applyNumberFormat="0" applyBorder="0" applyAlignment="0" applyProtection="0"/>
    <xf numFmtId="43" fontId="9" fillId="0" borderId="0" applyFont="0" applyFill="0" applyBorder="0" applyAlignment="0" applyProtection="0"/>
    <xf numFmtId="166" fontId="13" fillId="0" borderId="0" applyFont="0" applyFill="0" applyBorder="0" applyAlignment="0" applyProtection="0"/>
    <xf numFmtId="0" fontId="117" fillId="0" borderId="0" applyBorder="0" applyProtection="0"/>
    <xf numFmtId="0" fontId="117" fillId="0" borderId="0" applyBorder="0" applyProtection="0"/>
    <xf numFmtId="43" fontId="9" fillId="0" borderId="0" applyFont="0" applyFill="0" applyBorder="0" applyAlignment="0" applyProtection="0"/>
    <xf numFmtId="43" fontId="9" fillId="0" borderId="0" applyFont="0" applyFill="0" applyBorder="0" applyAlignment="0" applyProtection="0"/>
    <xf numFmtId="0" fontId="161" fillId="96" borderId="2" applyNumberFormat="0" applyAlignment="0" applyProtection="0"/>
    <xf numFmtId="0" fontId="113" fillId="63" borderId="0">
      <alignment horizontal="left" vertical="top"/>
    </xf>
    <xf numFmtId="0" fontId="127" fillId="0" borderId="0" applyNumberFormat="0" applyFill="0" applyBorder="0" applyAlignment="0" applyProtection="0">
      <alignment vertical="top"/>
      <protection locked="0"/>
    </xf>
    <xf numFmtId="0" fontId="173" fillId="0" borderId="0">
      <alignment horizontal="left" vertical="top"/>
    </xf>
    <xf numFmtId="0" fontId="9" fillId="0" borderId="0" applyNumberFormat="0" applyFill="0" applyBorder="0" applyAlignment="0" applyProtection="0"/>
    <xf numFmtId="0" fontId="9" fillId="0" borderId="0" applyNumberFormat="0" applyFill="0" applyBorder="0" applyAlignment="0" applyProtection="0"/>
    <xf numFmtId="186" fontId="9" fillId="0" borderId="0" applyFont="0" applyFill="0" applyBorder="0" applyAlignment="0" applyProtection="0"/>
    <xf numFmtId="0" fontId="26" fillId="0" borderId="0" applyNumberFormat="0" applyFill="0" applyBorder="0" applyAlignment="0" applyProtection="0"/>
    <xf numFmtId="0" fontId="123" fillId="0" borderId="0" applyNumberFormat="0" applyFill="0" applyBorder="0" applyAlignment="0" applyProtection="0"/>
    <xf numFmtId="0" fontId="134" fillId="63" borderId="0">
      <alignment horizontal="left" vertical="top"/>
    </xf>
    <xf numFmtId="186" fontId="9" fillId="0" borderId="0" applyFont="0" applyFill="0" applyBorder="0" applyAlignment="0" applyProtection="0"/>
    <xf numFmtId="0" fontId="167" fillId="63" borderId="0">
      <alignment horizontal="right" vertical="center"/>
    </xf>
    <xf numFmtId="186" fontId="9" fillId="0" borderId="0" applyFont="0" applyFill="0" applyBorder="0" applyAlignment="0" applyProtection="0"/>
    <xf numFmtId="0" fontId="167" fillId="63" borderId="0">
      <alignment horizontal="left" vertical="center"/>
    </xf>
    <xf numFmtId="186" fontId="9" fillId="0" borderId="0" applyFont="0" applyFill="0" applyBorder="0" applyAlignment="0" applyProtection="0"/>
    <xf numFmtId="203" fontId="69" fillId="0" borderId="0" applyFont="0" applyFill="0" applyBorder="0" applyAlignment="0" applyProtection="0"/>
    <xf numFmtId="192" fontId="9" fillId="0" borderId="0" applyFill="0" applyBorder="0" applyAlignment="0" applyProtection="0"/>
    <xf numFmtId="203" fontId="125" fillId="0" borderId="0" applyFont="0" applyFill="0" applyBorder="0" applyAlignment="0" applyProtection="0"/>
    <xf numFmtId="197" fontId="9" fillId="0" borderId="0" applyFill="0" applyBorder="0" applyAlignment="0" applyProtection="0"/>
    <xf numFmtId="0" fontId="138" fillId="0" borderId="0" applyNumberFormat="0" applyFill="0" applyBorder="0" applyAlignment="0" applyProtection="0"/>
    <xf numFmtId="176" fontId="149" fillId="0" borderId="0"/>
    <xf numFmtId="3" fontId="102" fillId="0" borderId="0" applyNumberFormat="0" applyFont="0" applyFill="0" applyBorder="0" applyAlignment="0" applyProtection="0"/>
    <xf numFmtId="0" fontId="26" fillId="0" borderId="0" applyNumberFormat="0" applyFill="0" applyBorder="0" applyAlignment="0" applyProtection="0"/>
    <xf numFmtId="174" fontId="13" fillId="0" borderId="0" applyFill="0" applyBorder="0" applyAlignment="0" applyProtection="0"/>
    <xf numFmtId="164" fontId="117" fillId="0" borderId="0" applyFont="0" applyFill="0" applyBorder="0" applyAlignment="0" applyProtection="0"/>
    <xf numFmtId="0" fontId="23" fillId="7" borderId="0"/>
    <xf numFmtId="0" fontId="29" fillId="85" borderId="0" applyNumberFormat="0" applyBorder="0" applyAlignment="0" applyProtection="0"/>
    <xf numFmtId="176" fontId="147" fillId="0" borderId="0"/>
    <xf numFmtId="188" fontId="91" fillId="0" borderId="0"/>
    <xf numFmtId="0" fontId="13" fillId="0" borderId="0"/>
    <xf numFmtId="0" fontId="3" fillId="0" borderId="0"/>
    <xf numFmtId="0" fontId="23" fillId="75" borderId="0" applyNumberFormat="0" applyBorder="0" applyAlignment="0" applyProtection="0"/>
    <xf numFmtId="0" fontId="51" fillId="0" borderId="37" applyAlignment="0"/>
    <xf numFmtId="0" fontId="29" fillId="85" borderId="0" applyNumberFormat="0" applyBorder="0" applyAlignment="0" applyProtection="0"/>
    <xf numFmtId="0" fontId="51" fillId="0" borderId="37" applyAlignment="0"/>
    <xf numFmtId="0" fontId="136" fillId="0" borderId="0" applyNumberFormat="0" applyFill="0" applyBorder="0" applyAlignment="0" applyProtection="0"/>
    <xf numFmtId="0" fontId="29" fillId="85" borderId="0" applyNumberFormat="0" applyBorder="0" applyAlignment="0" applyProtection="0"/>
    <xf numFmtId="0" fontId="51" fillId="0" borderId="3" applyAlignment="0"/>
    <xf numFmtId="0" fontId="29" fillId="26" borderId="0" applyNumberFormat="0" applyBorder="0" applyAlignment="0" applyProtection="0"/>
    <xf numFmtId="0" fontId="51" fillId="0" borderId="3" applyAlignment="0"/>
    <xf numFmtId="0" fontId="180" fillId="0" borderId="37" applyAlignment="0"/>
    <xf numFmtId="0" fontId="9" fillId="0" borderId="0"/>
    <xf numFmtId="0" fontId="51" fillId="0" borderId="3" applyAlignment="0"/>
    <xf numFmtId="0" fontId="9" fillId="18" borderId="14" applyNumberFormat="0" applyAlignment="0" applyProtection="0"/>
    <xf numFmtId="0" fontId="51" fillId="0" borderId="3" applyAlignment="0"/>
    <xf numFmtId="0" fontId="9" fillId="0" borderId="0"/>
    <xf numFmtId="0" fontId="32" fillId="123" borderId="0" applyNumberFormat="0" applyBorder="0" applyAlignment="0" applyProtection="0"/>
    <xf numFmtId="188" fontId="32" fillId="123" borderId="0" applyNumberFormat="0" applyBorder="0" applyAlignment="0" applyProtection="0"/>
    <xf numFmtId="0" fontId="32" fillId="36" borderId="0" applyBorder="0" applyProtection="0"/>
    <xf numFmtId="0" fontId="132" fillId="0" borderId="0"/>
    <xf numFmtId="0" fontId="32" fillId="124" borderId="0" applyNumberFormat="0" applyBorder="0" applyAlignment="0" applyProtection="0"/>
    <xf numFmtId="0" fontId="132" fillId="0" borderId="0"/>
    <xf numFmtId="0" fontId="32" fillId="122" borderId="0" applyBorder="0" applyProtection="0"/>
    <xf numFmtId="0" fontId="132" fillId="0" borderId="0"/>
    <xf numFmtId="188" fontId="32" fillId="124" borderId="0" applyNumberFormat="0" applyBorder="0" applyAlignment="0" applyProtection="0"/>
    <xf numFmtId="0" fontId="32" fillId="10" borderId="0" applyBorder="0" applyProtection="0"/>
    <xf numFmtId="0" fontId="32" fillId="106" borderId="0" applyNumberFormat="0" applyBorder="0" applyAlignment="0" applyProtection="0"/>
    <xf numFmtId="0" fontId="32" fillId="125" borderId="0" applyBorder="0" applyProtection="0"/>
    <xf numFmtId="0" fontId="9" fillId="0" borderId="0"/>
    <xf numFmtId="188" fontId="32" fillId="106" borderId="0" applyNumberFormat="0" applyBorder="0" applyAlignment="0" applyProtection="0"/>
    <xf numFmtId="208" fontId="183" fillId="0" borderId="0" applyFont="0" applyFill="0" applyBorder="0" applyAlignment="0" applyProtection="0">
      <alignment horizontal="right" vertical="top"/>
    </xf>
    <xf numFmtId="0" fontId="131" fillId="0" borderId="0" applyBorder="0" applyProtection="0"/>
    <xf numFmtId="0" fontId="131" fillId="0" borderId="0" applyBorder="0" applyProtection="0"/>
    <xf numFmtId="0" fontId="18" fillId="107" borderId="0" applyNumberFormat="0" applyBorder="0" applyAlignment="0" applyProtection="0"/>
    <xf numFmtId="196" fontId="35" fillId="0" borderId="0" applyBorder="0" applyProtection="0"/>
    <xf numFmtId="0" fontId="146" fillId="0" borderId="0" applyFill="0" applyBorder="0" applyAlignment="0" applyProtection="0"/>
    <xf numFmtId="216" fontId="9" fillId="0" borderId="0" applyFill="0" applyBorder="0" applyAlignment="0" applyProtection="0"/>
    <xf numFmtId="0" fontId="30" fillId="60" borderId="29" applyNumberFormat="0" applyAlignment="0" applyProtection="0"/>
    <xf numFmtId="198" fontId="9" fillId="0" borderId="0" applyFont="0" applyFill="0" applyBorder="0" applyAlignment="0" applyProtection="0"/>
    <xf numFmtId="0" fontId="30" fillId="60" borderId="29" applyNumberFormat="0" applyAlignment="0" applyProtection="0"/>
    <xf numFmtId="210" fontId="13" fillId="0" borderId="0" applyFill="0" applyBorder="0" applyAlignment="0" applyProtection="0"/>
    <xf numFmtId="0" fontId="32" fillId="0" borderId="20" applyNumberFormat="0" applyFill="0" applyAlignment="0" applyProtection="0"/>
    <xf numFmtId="205" fontId="9" fillId="0" borderId="0" applyFont="0" applyFill="0" applyBorder="0" applyAlignment="0" applyProtection="0"/>
    <xf numFmtId="208" fontId="13" fillId="0" borderId="0" applyFont="0" applyFill="0" applyBorder="0" applyAlignment="0" applyProtection="0"/>
    <xf numFmtId="199" fontId="146" fillId="0" borderId="0" applyFill="0" applyBorder="0" applyAlignment="0" applyProtection="0"/>
    <xf numFmtId="0" fontId="117" fillId="0" borderId="0" applyBorder="0" applyProtection="0"/>
    <xf numFmtId="0" fontId="117" fillId="0" borderId="0" applyBorder="0" applyProtection="0"/>
    <xf numFmtId="0" fontId="22" fillId="0" borderId="0" applyNumberFormat="0" applyFill="0" applyBorder="0" applyAlignment="0" applyProtection="0"/>
    <xf numFmtId="0" fontId="117" fillId="0" borderId="0" applyBorder="0" applyProtection="0"/>
    <xf numFmtId="0" fontId="117" fillId="0" borderId="0" applyBorder="0" applyProtection="0"/>
    <xf numFmtId="0" fontId="22" fillId="0" borderId="0" applyNumberFormat="0" applyFill="0" applyBorder="0" applyAlignment="0" applyProtection="0"/>
    <xf numFmtId="0" fontId="9" fillId="0" borderId="0" applyFont="0" applyFill="0" applyBorder="0" applyAlignment="0" applyProtection="0"/>
    <xf numFmtId="0" fontId="22" fillId="0" borderId="0" applyNumberFormat="0" applyFill="0" applyBorder="0" applyAlignment="0" applyProtection="0"/>
    <xf numFmtId="0" fontId="117" fillId="0" borderId="0" applyBorder="0" applyProtection="0"/>
    <xf numFmtId="0" fontId="117" fillId="0" borderId="0" applyBorder="0" applyProtection="0"/>
    <xf numFmtId="0" fontId="22" fillId="0" borderId="0" applyNumberFormat="0" applyFill="0" applyBorder="0" applyAlignment="0" applyProtection="0"/>
    <xf numFmtId="2" fontId="9" fillId="0" borderId="0" applyFill="0" applyBorder="0" applyAlignment="0" applyProtection="0"/>
    <xf numFmtId="3" fontId="102" fillId="0" borderId="0" applyNumberFormat="0" applyFont="0" applyFill="0" applyBorder="0" applyAlignment="0" applyProtection="0"/>
    <xf numFmtId="4" fontId="9" fillId="0" borderId="0" applyNumberFormat="0"/>
    <xf numFmtId="0" fontId="23" fillId="7" borderId="0" applyBorder="0" applyProtection="0"/>
    <xf numFmtId="0" fontId="23" fillId="75" borderId="0" applyNumberFormat="0" applyBorder="0" applyAlignment="0" applyProtection="0"/>
    <xf numFmtId="0" fontId="23" fillId="75" borderId="0" applyNumberFormat="0" applyBorder="0" applyAlignment="0" applyProtection="0"/>
    <xf numFmtId="0" fontId="23" fillId="7" borderId="0" applyNumberFormat="0" applyBorder="0" applyAlignment="0" applyProtection="0"/>
    <xf numFmtId="0" fontId="23" fillId="75" borderId="0" applyNumberFormat="0" applyBorder="0" applyAlignment="0" applyProtection="0"/>
    <xf numFmtId="0" fontId="9" fillId="0" borderId="0"/>
    <xf numFmtId="0" fontId="3" fillId="0" borderId="0"/>
    <xf numFmtId="0" fontId="23" fillId="7" borderId="0" applyNumberFormat="0" applyBorder="0" applyAlignment="0" applyProtection="0"/>
    <xf numFmtId="0" fontId="23" fillId="75" borderId="0" applyNumberFormat="0" applyBorder="0" applyAlignment="0" applyProtection="0"/>
    <xf numFmtId="0" fontId="181" fillId="0" borderId="0"/>
    <xf numFmtId="0" fontId="170" fillId="0" borderId="0"/>
    <xf numFmtId="0" fontId="23" fillId="75" borderId="0" applyNumberFormat="0" applyBorder="0" applyAlignment="0" applyProtection="0"/>
    <xf numFmtId="0" fontId="23" fillId="7" borderId="0" applyNumberFormat="0" applyBorder="0" applyAlignment="0" applyProtection="0"/>
    <xf numFmtId="188" fontId="184" fillId="0" borderId="0">
      <alignment horizontal="center"/>
    </xf>
    <xf numFmtId="0" fontId="24" fillId="0" borderId="6" applyNumberFormat="0" applyFill="0" applyAlignment="0" applyProtection="0"/>
    <xf numFmtId="0" fontId="138" fillId="0" borderId="0" applyNumberFormat="0" applyFill="0" applyBorder="0" applyAlignment="0" applyProtection="0"/>
    <xf numFmtId="0" fontId="8" fillId="0" borderId="0" applyBorder="0" applyProtection="0"/>
    <xf numFmtId="0" fontId="53" fillId="0" borderId="50" applyNumberFormat="0" applyFill="0" applyAlignment="0" applyProtection="0"/>
    <xf numFmtId="0" fontId="24" fillId="0" borderId="31" applyProtection="0"/>
    <xf numFmtId="0" fontId="24" fillId="0" borderId="6" applyNumberFormat="0" applyFill="0" applyAlignment="0" applyProtection="0"/>
    <xf numFmtId="0" fontId="9" fillId="0" borderId="0"/>
    <xf numFmtId="0" fontId="24" fillId="0" borderId="6" applyNumberFormat="0" applyFill="0" applyAlignment="0" applyProtection="0"/>
    <xf numFmtId="0" fontId="123" fillId="0" borderId="0" applyNumberFormat="0" applyFill="0" applyBorder="0" applyAlignment="0" applyProtection="0"/>
    <xf numFmtId="0" fontId="24" fillId="0" borderId="6" applyNumberFormat="0" applyFill="0" applyAlignment="0" applyProtection="0"/>
    <xf numFmtId="0" fontId="9" fillId="0" borderId="0"/>
    <xf numFmtId="0" fontId="24" fillId="0" borderId="6" applyNumberFormat="0" applyFill="0" applyAlignment="0" applyProtection="0"/>
    <xf numFmtId="0" fontId="24" fillId="0" borderId="6" applyNumberFormat="0" applyFill="0" applyAlignment="0" applyProtection="0"/>
    <xf numFmtId="0" fontId="24" fillId="0" borderId="6" applyNumberFormat="0" applyFill="0" applyAlignment="0" applyProtection="0"/>
    <xf numFmtId="0" fontId="138" fillId="0" borderId="0" applyNumberFormat="0" applyFill="0" applyBorder="0" applyAlignment="0" applyProtection="0"/>
    <xf numFmtId="0" fontId="138" fillId="0" borderId="0" applyNumberFormat="0" applyFill="0" applyBorder="0" applyAlignment="0" applyProtection="0"/>
    <xf numFmtId="0" fontId="138" fillId="0" borderId="0" applyNumberFormat="0" applyFill="0" applyBorder="0" applyAlignment="0" applyProtection="0"/>
    <xf numFmtId="0" fontId="138" fillId="0" borderId="0" applyNumberFormat="0" applyFill="0" applyBorder="0" applyAlignment="0" applyProtection="0"/>
    <xf numFmtId="0" fontId="138" fillId="0" borderId="0" applyNumberFormat="0" applyFill="0" applyBorder="0" applyAlignment="0" applyProtection="0"/>
    <xf numFmtId="0" fontId="138" fillId="0" borderId="0" applyNumberFormat="0" applyFill="0" applyBorder="0" applyAlignment="0" applyProtection="0"/>
    <xf numFmtId="0" fontId="138" fillId="0" borderId="0" applyNumberFormat="0" applyFill="0" applyBorder="0" applyAlignment="0" applyProtection="0"/>
    <xf numFmtId="0" fontId="138" fillId="0" borderId="0" applyNumberFormat="0" applyFill="0" applyBorder="0" applyAlignment="0" applyProtection="0"/>
    <xf numFmtId="176" fontId="149" fillId="0" borderId="0"/>
    <xf numFmtId="0" fontId="131" fillId="0" borderId="0" applyBorder="0" applyProtection="0"/>
    <xf numFmtId="0" fontId="131" fillId="0" borderId="0" applyBorder="0" applyProtection="0"/>
    <xf numFmtId="0" fontId="138" fillId="0" borderId="0" applyNumberFormat="0" applyFill="0" applyBorder="0" applyAlignment="0" applyProtection="0"/>
    <xf numFmtId="0" fontId="131" fillId="0" borderId="0" applyBorder="0" applyProtection="0"/>
    <xf numFmtId="0" fontId="131" fillId="0" borderId="0" applyBorder="0" applyProtection="0"/>
    <xf numFmtId="0" fontId="138" fillId="0" borderId="0" applyNumberFormat="0" applyFill="0" applyBorder="0" applyAlignment="0" applyProtection="0"/>
    <xf numFmtId="0" fontId="130" fillId="0" borderId="0" applyNumberFormat="0" applyFill="0" applyBorder="0" applyAlignment="0" applyProtection="0"/>
    <xf numFmtId="0" fontId="130" fillId="0" borderId="0" applyNumberFormat="0" applyFill="0" applyBorder="0" applyAlignment="0" applyProtection="0"/>
    <xf numFmtId="0" fontId="130" fillId="0" borderId="0" applyNumberFormat="0" applyFill="0" applyBorder="0" applyAlignment="0" applyProtection="0"/>
    <xf numFmtId="0" fontId="54" fillId="0" borderId="8" applyNumberFormat="0" applyFill="0" applyAlignment="0" applyProtection="0"/>
    <xf numFmtId="0" fontId="133" fillId="0" borderId="0" applyNumberFormat="0" applyFill="0" applyBorder="0" applyAlignment="0" applyProtection="0"/>
    <xf numFmtId="0" fontId="25" fillId="0" borderId="8" applyNumberFormat="0" applyFill="0" applyAlignment="0" applyProtection="0"/>
    <xf numFmtId="0" fontId="123" fillId="0" borderId="0" applyNumberFormat="0" applyFill="0" applyBorder="0" applyAlignment="0" applyProtection="0"/>
    <xf numFmtId="177" fontId="9" fillId="0" borderId="0" applyFill="0" applyBorder="0" applyAlignment="0" applyProtection="0"/>
    <xf numFmtId="0" fontId="25" fillId="0" borderId="8" applyNumberFormat="0" applyFill="0" applyAlignment="0" applyProtection="0"/>
    <xf numFmtId="0" fontId="25" fillId="0" borderId="8" applyNumberFormat="0" applyFill="0" applyAlignment="0" applyProtection="0"/>
    <xf numFmtId="0" fontId="25" fillId="0" borderId="8" applyNumberFormat="0" applyFill="0" applyAlignment="0" applyProtection="0"/>
    <xf numFmtId="0" fontId="25" fillId="0" borderId="8" applyNumberFormat="0" applyFill="0" applyAlignment="0" applyProtection="0"/>
    <xf numFmtId="0" fontId="130" fillId="0" borderId="0" applyNumberFormat="0" applyFill="0" applyBorder="0" applyAlignment="0" applyProtection="0"/>
    <xf numFmtId="0" fontId="130" fillId="0" borderId="0" applyNumberFormat="0" applyFill="0" applyBorder="0" applyAlignment="0" applyProtection="0"/>
    <xf numFmtId="0" fontId="130" fillId="0" borderId="0" applyNumberFormat="0" applyFill="0" applyBorder="0" applyAlignment="0" applyProtection="0"/>
    <xf numFmtId="0" fontId="130" fillId="0" borderId="0" applyNumberFormat="0" applyFill="0" applyBorder="0" applyAlignment="0" applyProtection="0"/>
    <xf numFmtId="0" fontId="130" fillId="0" borderId="0" applyNumberFormat="0" applyFill="0" applyBorder="0" applyAlignment="0" applyProtection="0"/>
    <xf numFmtId="0" fontId="130" fillId="0" borderId="0" applyNumberFormat="0" applyFill="0" applyBorder="0" applyAlignment="0" applyProtection="0"/>
    <xf numFmtId="0" fontId="130" fillId="0" borderId="0" applyNumberFormat="0" applyFill="0" applyBorder="0" applyAlignment="0" applyProtection="0"/>
    <xf numFmtId="0" fontId="130" fillId="0" borderId="0" applyNumberFormat="0" applyFill="0" applyBorder="0" applyAlignment="0" applyProtection="0"/>
    <xf numFmtId="0" fontId="130" fillId="0" borderId="0" applyNumberFormat="0" applyFill="0" applyBorder="0" applyAlignment="0" applyProtection="0"/>
    <xf numFmtId="0" fontId="130" fillId="0" borderId="0" applyNumberFormat="0" applyFill="0" applyBorder="0" applyAlignment="0" applyProtection="0"/>
    <xf numFmtId="0" fontId="130" fillId="0" borderId="0" applyNumberFormat="0" applyFill="0" applyBorder="0" applyAlignment="0" applyProtection="0"/>
    <xf numFmtId="0" fontId="27" fillId="117" borderId="28" applyNumberFormat="0" applyAlignment="0" applyProtection="0"/>
    <xf numFmtId="0" fontId="159" fillId="0" borderId="0">
      <alignment horizontal="left" vertical="top"/>
    </xf>
    <xf numFmtId="0" fontId="26" fillId="0" borderId="10" applyNumberFormat="0" applyFill="0" applyAlignment="0" applyProtection="0"/>
    <xf numFmtId="0" fontId="123" fillId="0" borderId="0" applyNumberFormat="0" applyFill="0" applyBorder="0" applyAlignment="0" applyProtection="0"/>
    <xf numFmtId="0" fontId="26" fillId="0" borderId="10" applyNumberFormat="0" applyFill="0" applyAlignment="0" applyProtection="0"/>
    <xf numFmtId="0" fontId="26" fillId="0" borderId="10" applyNumberFormat="0" applyFill="0" applyAlignment="0" applyProtection="0"/>
    <xf numFmtId="0" fontId="26" fillId="0" borderId="10" applyNumberFormat="0" applyFill="0" applyAlignment="0" applyProtection="0"/>
    <xf numFmtId="0" fontId="55" fillId="0" borderId="46" applyNumberFormat="0" applyFill="0" applyAlignment="0" applyProtection="0"/>
    <xf numFmtId="0" fontId="26" fillId="0" borderId="0" applyNumberFormat="0" applyFill="0" applyBorder="0" applyAlignment="0" applyProtection="0"/>
    <xf numFmtId="0" fontId="26" fillId="0" borderId="0" applyNumberFormat="0" applyFill="0" applyBorder="0" applyAlignment="0" applyProtection="0"/>
    <xf numFmtId="188" fontId="184" fillId="0" borderId="0">
      <alignment horizontal="center" textRotation="90"/>
    </xf>
    <xf numFmtId="218" fontId="188" fillId="0" borderId="0">
      <protection locked="0"/>
    </xf>
    <xf numFmtId="0" fontId="172" fillId="0" borderId="0" applyNumberFormat="0" applyFill="0" applyBorder="0" applyAlignment="0" applyProtection="0">
      <alignment vertical="top"/>
      <protection locked="0"/>
    </xf>
    <xf numFmtId="0" fontId="185" fillId="0" borderId="0" applyNumberFormat="0" applyFill="0" applyBorder="0" applyAlignment="0" applyProtection="0">
      <alignment vertical="top"/>
      <protection locked="0"/>
    </xf>
    <xf numFmtId="0" fontId="9" fillId="0" borderId="0"/>
    <xf numFmtId="0" fontId="123" fillId="0" borderId="0" applyNumberFormat="0" applyFill="0" applyBorder="0" applyAlignment="0" applyProtection="0"/>
    <xf numFmtId="0" fontId="132" fillId="0" borderId="0"/>
    <xf numFmtId="0" fontId="127" fillId="0" borderId="0" applyNumberFormat="0" applyFill="0" applyBorder="0" applyAlignment="0" applyProtection="0">
      <alignment vertical="top"/>
      <protection locked="0"/>
    </xf>
    <xf numFmtId="0" fontId="123" fillId="0" borderId="0" applyNumberFormat="0" applyFill="0" applyBorder="0" applyAlignment="0" applyProtection="0"/>
    <xf numFmtId="0" fontId="143" fillId="97" borderId="14" applyNumberFormat="0" applyFont="0" applyAlignment="0" applyProtection="0"/>
    <xf numFmtId="0" fontId="127" fillId="0" borderId="0" applyNumberFormat="0" applyFill="0" applyBorder="0" applyAlignment="0" applyProtection="0">
      <alignment vertical="top"/>
      <protection locked="0"/>
    </xf>
    <xf numFmtId="0" fontId="9" fillId="18" borderId="14" applyNumberFormat="0" applyAlignment="0" applyProtection="0"/>
    <xf numFmtId="0" fontId="117" fillId="0" borderId="0" applyBorder="0" applyProtection="0"/>
    <xf numFmtId="0" fontId="117" fillId="0" borderId="0" applyBorder="0" applyProtection="0"/>
    <xf numFmtId="0" fontId="123" fillId="0" borderId="0" applyNumberFormat="0" applyFill="0" applyBorder="0" applyAlignment="0" applyProtection="0"/>
    <xf numFmtId="0" fontId="143" fillId="97" borderId="14" applyNumberFormat="0" applyFont="0" applyAlignment="0" applyProtection="0"/>
    <xf numFmtId="0" fontId="127" fillId="0" borderId="0" applyNumberFormat="0" applyFill="0" applyBorder="0" applyAlignment="0" applyProtection="0">
      <alignment vertical="top"/>
      <protection locked="0"/>
    </xf>
    <xf numFmtId="0" fontId="9" fillId="0" borderId="0" applyFont="0" applyFill="0" applyBorder="0" applyAlignment="0" applyProtection="0"/>
    <xf numFmtId="0" fontId="127" fillId="0" borderId="0" applyNumberFormat="0" applyFill="0" applyBorder="0" applyAlignment="0" applyProtection="0">
      <alignment vertical="top"/>
      <protection locked="0"/>
    </xf>
    <xf numFmtId="0" fontId="127" fillId="0" borderId="0" applyNumberFormat="0" applyFill="0" applyBorder="0" applyAlignment="0" applyProtection="0">
      <alignment vertical="top"/>
      <protection locked="0"/>
    </xf>
    <xf numFmtId="0" fontId="177" fillId="63" borderId="0">
      <alignment horizontal="left" vertical="top"/>
    </xf>
    <xf numFmtId="0" fontId="127" fillId="0" borderId="0" applyNumberFormat="0" applyFill="0" applyBorder="0" applyAlignment="0" applyProtection="0">
      <alignment vertical="top"/>
      <protection locked="0"/>
    </xf>
    <xf numFmtId="0" fontId="123" fillId="0" borderId="0" applyNumberFormat="0" applyFill="0" applyBorder="0" applyAlignment="0" applyProtection="0"/>
    <xf numFmtId="0" fontId="123" fillId="0" borderId="0" applyNumberFormat="0" applyFill="0" applyBorder="0" applyAlignment="0" applyProtection="0">
      <alignment vertical="top"/>
      <protection locked="0"/>
    </xf>
    <xf numFmtId="0" fontId="123" fillId="0" borderId="0" applyNumberFormat="0" applyFill="0" applyBorder="0" applyAlignment="0" applyProtection="0"/>
    <xf numFmtId="0" fontId="123" fillId="0" borderId="0" applyNumberFormat="0" applyFill="0" applyBorder="0" applyAlignment="0" applyProtection="0"/>
    <xf numFmtId="0" fontId="123" fillId="0" borderId="0" applyNumberFormat="0" applyFill="0" applyBorder="0" applyAlignment="0" applyProtection="0"/>
    <xf numFmtId="0" fontId="33" fillId="0" borderId="0" applyBorder="0" applyProtection="0"/>
    <xf numFmtId="0" fontId="123" fillId="0" borderId="0" applyNumberFormat="0" applyFill="0" applyBorder="0" applyAlignment="0" applyProtection="0">
      <alignment vertical="top"/>
      <protection locked="0"/>
    </xf>
    <xf numFmtId="0" fontId="27" fillId="13" borderId="41" applyProtection="0"/>
    <xf numFmtId="0" fontId="27" fillId="13" borderId="28" applyNumberFormat="0" applyAlignment="0" applyProtection="0"/>
    <xf numFmtId="49" fontId="62" fillId="50" borderId="16">
      <alignment horizontal="center" vertical="top" wrapText="1"/>
    </xf>
    <xf numFmtId="0" fontId="27" fillId="13" borderId="28" applyNumberFormat="0" applyAlignment="0" applyProtection="0"/>
    <xf numFmtId="0" fontId="27" fillId="13" borderId="28" applyNumberFormat="0" applyAlignment="0" applyProtection="0"/>
    <xf numFmtId="0" fontId="27" fillId="13" borderId="28" applyNumberFormat="0" applyAlignment="0" applyProtection="0"/>
    <xf numFmtId="0" fontId="27" fillId="13" borderId="28" applyNumberFormat="0" applyAlignment="0" applyProtection="0"/>
    <xf numFmtId="0" fontId="27" fillId="68" borderId="28" applyNumberFormat="0" applyAlignment="0" applyProtection="0"/>
    <xf numFmtId="0" fontId="27" fillId="13" borderId="28" applyNumberFormat="0" applyAlignment="0" applyProtection="0"/>
    <xf numFmtId="0" fontId="27" fillId="13" borderId="28" applyNumberFormat="0" applyAlignment="0" applyProtection="0"/>
    <xf numFmtId="0" fontId="27" fillId="13" borderId="28" applyNumberFormat="0" applyAlignment="0" applyProtection="0"/>
    <xf numFmtId="0" fontId="27" fillId="13" borderId="28" applyNumberFormat="0" applyAlignment="0" applyProtection="0"/>
    <xf numFmtId="0" fontId="30" fillId="60" borderId="29"/>
    <xf numFmtId="0" fontId="132" fillId="0" borderId="0"/>
    <xf numFmtId="0" fontId="30" fillId="69" borderId="29" applyNumberFormat="0" applyAlignment="0" applyProtection="0"/>
    <xf numFmtId="39" fontId="9" fillId="0" borderId="42">
      <alignment horizontal="right" vertical="top" wrapText="1"/>
    </xf>
    <xf numFmtId="39" fontId="9" fillId="0" borderId="42">
      <alignment horizontal="right" vertical="top" wrapText="1"/>
    </xf>
    <xf numFmtId="39" fontId="9" fillId="0" borderId="42">
      <alignment horizontal="right" vertical="top" wrapText="1"/>
    </xf>
    <xf numFmtId="3" fontId="86" fillId="0" borderId="0"/>
    <xf numFmtId="195" fontId="145" fillId="0" borderId="0" applyFill="0" applyBorder="0" applyProtection="0">
      <alignment horizontal="left" vertical="top" wrapText="1"/>
    </xf>
    <xf numFmtId="0" fontId="8" fillId="0" borderId="0" applyBorder="0" applyProtection="0"/>
    <xf numFmtId="0" fontId="3" fillId="0" borderId="0"/>
    <xf numFmtId="0" fontId="28" fillId="0" borderId="36" applyProtection="0"/>
    <xf numFmtId="0" fontId="28" fillId="0" borderId="36" applyNumberFormat="0" applyFill="0" applyAlignment="0" applyProtection="0"/>
    <xf numFmtId="0" fontId="28" fillId="0" borderId="36" applyNumberFormat="0" applyFill="0" applyAlignment="0" applyProtection="0"/>
    <xf numFmtId="0" fontId="8" fillId="0" borderId="0" applyBorder="0" applyProtection="0"/>
    <xf numFmtId="0" fontId="9" fillId="0" borderId="0"/>
    <xf numFmtId="0" fontId="28" fillId="0" borderId="36" applyNumberFormat="0" applyFill="0" applyAlignment="0" applyProtection="0"/>
    <xf numFmtId="0" fontId="8" fillId="0" borderId="0" applyBorder="0" applyProtection="0"/>
    <xf numFmtId="0" fontId="9" fillId="0" borderId="0"/>
    <xf numFmtId="0" fontId="28" fillId="0" borderId="36" applyNumberFormat="0" applyFill="0" applyAlignment="0" applyProtection="0"/>
    <xf numFmtId="0" fontId="125" fillId="0" borderId="0" applyBorder="0" applyProtection="0"/>
    <xf numFmtId="0" fontId="28" fillId="0" borderId="36" applyNumberFormat="0" applyFill="0" applyAlignment="0" applyProtection="0"/>
    <xf numFmtId="0" fontId="28" fillId="0" borderId="36" applyNumberFormat="0" applyFill="0" applyAlignment="0" applyProtection="0"/>
    <xf numFmtId="0" fontId="125" fillId="0" borderId="0" applyBorder="0" applyProtection="0"/>
    <xf numFmtId="0" fontId="125" fillId="0" borderId="0" applyBorder="0" applyProtection="0"/>
    <xf numFmtId="0" fontId="28" fillId="0" borderId="36" applyNumberFormat="0" applyFill="0" applyAlignment="0" applyProtection="0"/>
    <xf numFmtId="0" fontId="28" fillId="0" borderId="36" applyNumberFormat="0" applyFill="0" applyAlignment="0" applyProtection="0"/>
    <xf numFmtId="0" fontId="9" fillId="0" borderId="0"/>
    <xf numFmtId="0" fontId="96" fillId="0" borderId="0"/>
    <xf numFmtId="0" fontId="189" fillId="0" borderId="36" applyNumberFormat="0" applyFill="0" applyAlignment="0" applyProtection="0"/>
    <xf numFmtId="0" fontId="164" fillId="0" borderId="0">
      <alignment horizontal="right"/>
    </xf>
    <xf numFmtId="0" fontId="30" fillId="60" borderId="29" applyNumberFormat="0" applyAlignment="0" applyProtection="0"/>
    <xf numFmtId="0" fontId="165" fillId="0" borderId="0">
      <alignment horizontal="right"/>
    </xf>
    <xf numFmtId="190" fontId="145" fillId="0" borderId="0" applyFill="0" applyBorder="0" applyProtection="0">
      <alignment horizontal="left" vertical="top" wrapText="1"/>
    </xf>
    <xf numFmtId="0" fontId="129" fillId="0" borderId="0">
      <alignment vertical="top"/>
    </xf>
    <xf numFmtId="0" fontId="24" fillId="0" borderId="6" applyNumberFormat="0" applyFill="0" applyAlignment="0" applyProtection="0"/>
    <xf numFmtId="49" fontId="190" fillId="60" borderId="35">
      <alignment horizontal="center" vertical="top" wrapText="1"/>
    </xf>
    <xf numFmtId="0" fontId="129" fillId="0" borderId="0">
      <alignment vertical="top"/>
    </xf>
    <xf numFmtId="0" fontId="24" fillId="0" borderId="6" applyNumberFormat="0" applyFill="0" applyAlignment="0" applyProtection="0"/>
    <xf numFmtId="0" fontId="24" fillId="0" borderId="6" applyNumberFormat="0" applyFill="0" applyAlignment="0" applyProtection="0"/>
    <xf numFmtId="0" fontId="24" fillId="0" borderId="6" applyNumberFormat="0" applyFill="0" applyAlignment="0" applyProtection="0"/>
    <xf numFmtId="4" fontId="101" fillId="0" borderId="0" applyAlignment="0">
      <alignment horizontal="left"/>
    </xf>
    <xf numFmtId="0" fontId="178" fillId="0" borderId="0"/>
    <xf numFmtId="0" fontId="25" fillId="0" borderId="8" applyNumberFormat="0" applyFill="0" applyAlignment="0" applyProtection="0"/>
    <xf numFmtId="0" fontId="178" fillId="0" borderId="0"/>
    <xf numFmtId="0" fontId="25" fillId="0" borderId="8" applyNumberFormat="0" applyFill="0" applyAlignment="0" applyProtection="0"/>
    <xf numFmtId="0" fontId="171" fillId="0" borderId="0"/>
    <xf numFmtId="0" fontId="178" fillId="0" borderId="0"/>
    <xf numFmtId="0" fontId="25" fillId="0" borderId="8" applyNumberFormat="0" applyFill="0" applyAlignment="0" applyProtection="0"/>
    <xf numFmtId="0" fontId="25" fillId="0" borderId="8" applyNumberFormat="0" applyFill="0" applyAlignment="0" applyProtection="0"/>
    <xf numFmtId="0" fontId="55" fillId="0" borderId="44" applyNumberFormat="0" applyFill="0" applyAlignment="0" applyProtection="0"/>
    <xf numFmtId="0" fontId="29" fillId="85" borderId="0" applyNumberFormat="0" applyBorder="0" applyAlignment="0" applyProtection="0"/>
    <xf numFmtId="0" fontId="26" fillId="0" borderId="10" applyNumberFormat="0" applyFill="0" applyAlignment="0" applyProtection="0"/>
    <xf numFmtId="0" fontId="29" fillId="26" borderId="0" applyNumberFormat="0" applyBorder="0" applyAlignment="0" applyProtection="0"/>
    <xf numFmtId="0" fontId="26" fillId="0" borderId="10" applyNumberFormat="0" applyFill="0" applyAlignment="0" applyProtection="0"/>
    <xf numFmtId="0" fontId="55" fillId="0" borderId="0" applyNumberFormat="0" applyFill="0" applyBorder="0" applyAlignment="0" applyProtection="0"/>
    <xf numFmtId="0" fontId="29" fillId="85" borderId="0" applyNumberFormat="0" applyBorder="0" applyAlignment="0" applyProtection="0"/>
    <xf numFmtId="0" fontId="26" fillId="0" borderId="0" applyNumberFormat="0" applyFill="0" applyBorder="0" applyAlignment="0" applyProtection="0"/>
    <xf numFmtId="176" fontId="149" fillId="0" borderId="0"/>
    <xf numFmtId="0" fontId="136" fillId="0" borderId="0"/>
    <xf numFmtId="0" fontId="136" fillId="0" borderId="0"/>
    <xf numFmtId="0" fontId="29" fillId="85" borderId="0" applyNumberFormat="0" applyBorder="0" applyAlignment="0" applyProtection="0"/>
    <xf numFmtId="4" fontId="174" fillId="0" borderId="0">
      <alignment horizontal="left" vertical="top"/>
      <protection locked="0"/>
    </xf>
    <xf numFmtId="0" fontId="3" fillId="0" borderId="0">
      <alignment vertical="top"/>
    </xf>
    <xf numFmtId="0" fontId="140" fillId="0" borderId="0"/>
    <xf numFmtId="0" fontId="9" fillId="0" borderId="0"/>
    <xf numFmtId="0" fontId="9" fillId="0" borderId="0"/>
    <xf numFmtId="0" fontId="117" fillId="0" borderId="0" applyBorder="0" applyProtection="0"/>
    <xf numFmtId="0" fontId="117" fillId="0" borderId="0" applyBorder="0" applyProtection="0"/>
    <xf numFmtId="0" fontId="8"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9" fillId="0" borderId="0"/>
    <xf numFmtId="0" fontId="96" fillId="0" borderId="0"/>
    <xf numFmtId="0" fontId="117" fillId="0" borderId="0" applyBorder="0" applyProtection="0"/>
    <xf numFmtId="0" fontId="117" fillId="0" borderId="0" applyBorder="0" applyProtection="0"/>
    <xf numFmtId="0" fontId="140" fillId="0" borderId="0"/>
    <xf numFmtId="0" fontId="140" fillId="0" borderId="0">
      <alignment vertical="top"/>
    </xf>
    <xf numFmtId="7" fontId="13" fillId="0" borderId="0"/>
    <xf numFmtId="0" fontId="9" fillId="0" borderId="0" applyNumberFormat="0" applyFont="0" applyFill="0" applyBorder="0" applyAlignment="0" applyProtection="0"/>
    <xf numFmtId="0" fontId="8" fillId="0" borderId="0" applyBorder="0" applyProtection="0"/>
    <xf numFmtId="0" fontId="156" fillId="0" borderId="0"/>
    <xf numFmtId="0" fontId="8" fillId="0" borderId="0" applyBorder="0" applyProtection="0"/>
    <xf numFmtId="0" fontId="8"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8" fillId="0" borderId="0" applyBorder="0" applyProtection="0"/>
    <xf numFmtId="0" fontId="8"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32" fillId="0" borderId="0"/>
    <xf numFmtId="0" fontId="8" fillId="0" borderId="0" applyBorder="0" applyProtection="0"/>
    <xf numFmtId="0" fontId="8" fillId="0" borderId="0" applyBorder="0" applyProtection="0"/>
    <xf numFmtId="0" fontId="8" fillId="0" borderId="0" applyBorder="0" applyProtection="0"/>
    <xf numFmtId="0" fontId="8" fillId="0" borderId="0" applyBorder="0" applyProtection="0"/>
    <xf numFmtId="0" fontId="9" fillId="0" borderId="0" applyNumberFormat="0" applyFill="0" applyBorder="0" applyAlignment="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8" fillId="0" borderId="0" applyBorder="0" applyProtection="0"/>
    <xf numFmtId="0" fontId="8" fillId="0" borderId="0" applyBorder="0" applyProtection="0"/>
    <xf numFmtId="0" fontId="9" fillId="0" borderId="0"/>
    <xf numFmtId="0" fontId="9" fillId="0" borderId="0"/>
    <xf numFmtId="0" fontId="13" fillId="0" borderId="0"/>
    <xf numFmtId="0" fontId="131" fillId="0" borderId="0" applyBorder="0" applyProtection="0"/>
    <xf numFmtId="0" fontId="131" fillId="0" borderId="0" applyBorder="0" applyProtection="0"/>
    <xf numFmtId="0" fontId="131" fillId="0" borderId="0" applyBorder="0" applyProtection="0"/>
    <xf numFmtId="0" fontId="131" fillId="0" borderId="0" applyBorder="0" applyProtection="0"/>
    <xf numFmtId="0" fontId="131" fillId="0" borderId="0" applyBorder="0" applyProtection="0"/>
    <xf numFmtId="0" fontId="131" fillId="0" borderId="0" applyBorder="0" applyProtection="0"/>
    <xf numFmtId="0" fontId="131" fillId="0" borderId="0" applyBorder="0" applyProtection="0"/>
    <xf numFmtId="0" fontId="131" fillId="0" borderId="0" applyBorder="0" applyProtection="0"/>
    <xf numFmtId="0" fontId="131" fillId="0" borderId="0" applyBorder="0" applyProtection="0"/>
    <xf numFmtId="0" fontId="131" fillId="0" borderId="0" applyBorder="0" applyProtection="0"/>
    <xf numFmtId="0" fontId="131" fillId="0" borderId="0" applyBorder="0" applyProtection="0"/>
    <xf numFmtId="0" fontId="131" fillId="0" borderId="0" applyBorder="0" applyProtection="0"/>
    <xf numFmtId="0" fontId="131" fillId="0" borderId="0" applyBorder="0" applyProtection="0"/>
    <xf numFmtId="0" fontId="125" fillId="0" borderId="0" applyBorder="0" applyProtection="0"/>
    <xf numFmtId="0" fontId="131" fillId="0" borderId="0" applyBorder="0" applyProtection="0"/>
    <xf numFmtId="0" fontId="125" fillId="0" borderId="0" applyBorder="0" applyProtection="0"/>
    <xf numFmtId="0" fontId="131" fillId="0" borderId="0" applyBorder="0" applyProtection="0"/>
    <xf numFmtId="0" fontId="116" fillId="0" borderId="0"/>
    <xf numFmtId="0" fontId="169" fillId="0" borderId="0"/>
    <xf numFmtId="0" fontId="117" fillId="0" borderId="0" applyBorder="0" applyProtection="0"/>
    <xf numFmtId="0" fontId="8" fillId="0" borderId="0" applyBorder="0" applyProtection="0"/>
    <xf numFmtId="0" fontId="118" fillId="0" borderId="0"/>
    <xf numFmtId="0" fontId="13" fillId="0" borderId="0"/>
    <xf numFmtId="0" fontId="181" fillId="0" borderId="0"/>
    <xf numFmtId="0" fontId="9" fillId="0" borderId="0"/>
    <xf numFmtId="0" fontId="9" fillId="0" borderId="0"/>
    <xf numFmtId="0" fontId="8" fillId="0" borderId="0" applyBorder="0" applyProtection="0"/>
    <xf numFmtId="0" fontId="8" fillId="0" borderId="0" applyBorder="0" applyProtection="0"/>
    <xf numFmtId="0" fontId="8" fillId="0" borderId="0" applyBorder="0" applyProtection="0"/>
    <xf numFmtId="0" fontId="8" fillId="0" borderId="0" applyBorder="0" applyProtection="0"/>
    <xf numFmtId="0" fontId="8" fillId="0" borderId="0" applyBorder="0" applyProtection="0"/>
    <xf numFmtId="0" fontId="8" fillId="0" borderId="0" applyBorder="0" applyProtection="0"/>
    <xf numFmtId="0" fontId="8" fillId="0" borderId="0" applyBorder="0" applyProtection="0"/>
    <xf numFmtId="0" fontId="8" fillId="0" borderId="0" applyBorder="0" applyProtection="0"/>
    <xf numFmtId="0" fontId="170" fillId="0" borderId="0"/>
    <xf numFmtId="0" fontId="8" fillId="0" borderId="0" applyBorder="0" applyProtection="0"/>
    <xf numFmtId="0" fontId="8" fillId="0" borderId="0" applyBorder="0" applyProtection="0"/>
    <xf numFmtId="0" fontId="8" fillId="0" borderId="0" applyBorder="0" applyProtection="0"/>
    <xf numFmtId="0" fontId="117" fillId="0" borderId="0" applyBorder="0" applyProtection="0"/>
    <xf numFmtId="0" fontId="8" fillId="0" borderId="0" applyBorder="0" applyProtection="0"/>
    <xf numFmtId="0" fontId="117" fillId="0" borderId="0" applyBorder="0" applyProtection="0"/>
    <xf numFmtId="0" fontId="8" fillId="0" borderId="0"/>
    <xf numFmtId="0" fontId="117" fillId="0" borderId="0" applyBorder="0" applyProtection="0"/>
    <xf numFmtId="0" fontId="125" fillId="0" borderId="0" applyBorder="0" applyProtection="0"/>
    <xf numFmtId="0" fontId="117" fillId="0" borderId="0"/>
    <xf numFmtId="0" fontId="10" fillId="0" borderId="0"/>
    <xf numFmtId="0" fontId="117" fillId="0" borderId="0" applyBorder="0" applyProtection="0"/>
    <xf numFmtId="0" fontId="125"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8" fillId="0" borderId="0" applyBorder="0" applyProtection="0"/>
    <xf numFmtId="0" fontId="13" fillId="0" borderId="0"/>
    <xf numFmtId="0" fontId="117" fillId="0" borderId="0" applyBorder="0" applyProtection="0"/>
    <xf numFmtId="0" fontId="117" fillId="0" borderId="0" applyBorder="0" applyProtection="0"/>
    <xf numFmtId="0" fontId="117" fillId="0" borderId="0" applyBorder="0" applyProtection="0"/>
    <xf numFmtId="0" fontId="140" fillId="0" borderId="0"/>
    <xf numFmtId="0" fontId="117" fillId="0" borderId="0" applyBorder="0" applyProtection="0"/>
    <xf numFmtId="0" fontId="125" fillId="0" borderId="0" applyBorder="0" applyProtection="0"/>
    <xf numFmtId="0" fontId="117" fillId="0" borderId="0" applyBorder="0" applyProtection="0"/>
    <xf numFmtId="0" fontId="117" fillId="0" borderId="0" applyBorder="0" applyProtection="0"/>
    <xf numFmtId="0" fontId="117" fillId="0" borderId="0" applyBorder="0" applyProtection="0"/>
    <xf numFmtId="7" fontId="13" fillId="0" borderId="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8" fillId="0" borderId="0" applyBorder="0" applyProtection="0"/>
    <xf numFmtId="0" fontId="117" fillId="0" borderId="0" applyBorder="0" applyProtection="0"/>
    <xf numFmtId="0" fontId="8" fillId="0" borderId="0" applyBorder="0" applyProtection="0"/>
    <xf numFmtId="0" fontId="32" fillId="0" borderId="52" applyNumberFormat="0" applyFill="0" applyAlignment="0" applyProtection="0"/>
    <xf numFmtId="0" fontId="3" fillId="0" borderId="0"/>
    <xf numFmtId="0" fontId="8" fillId="0" borderId="0" applyBorder="0" applyProtection="0"/>
    <xf numFmtId="0" fontId="8" fillId="0" borderId="0" applyBorder="0" applyProtection="0"/>
    <xf numFmtId="0" fontId="125" fillId="0" borderId="0" applyBorder="0" applyProtection="0"/>
    <xf numFmtId="0" fontId="140" fillId="0" borderId="0"/>
    <xf numFmtId="0" fontId="125" fillId="0" borderId="0" applyBorder="0" applyProtection="0"/>
    <xf numFmtId="0" fontId="117" fillId="0" borderId="0" applyBorder="0" applyProtection="0"/>
    <xf numFmtId="0" fontId="165" fillId="0" borderId="0">
      <alignment horizontal="left" vertical="top"/>
    </xf>
    <xf numFmtId="0" fontId="125" fillId="0" borderId="0" applyBorder="0" applyProtection="0"/>
    <xf numFmtId="0" fontId="117" fillId="0" borderId="0" applyBorder="0" applyProtection="0"/>
    <xf numFmtId="0" fontId="9" fillId="0" borderId="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29" fillId="85" borderId="0" applyNumberFormat="0" applyBorder="0" applyAlignment="0" applyProtection="0"/>
    <xf numFmtId="0" fontId="29" fillId="26" borderId="0" applyNumberFormat="0" applyBorder="0" applyAlignment="0" applyProtection="0"/>
    <xf numFmtId="0" fontId="29" fillId="85" borderId="0" applyNumberFormat="0" applyBorder="0" applyAlignment="0" applyProtection="0"/>
    <xf numFmtId="0" fontId="29" fillId="85" borderId="0" applyNumberFormat="0" applyBorder="0" applyAlignment="0" applyProtection="0"/>
    <xf numFmtId="0" fontId="29" fillId="85" borderId="0" applyNumberFormat="0" applyBorder="0" applyAlignment="0" applyProtection="0"/>
    <xf numFmtId="0" fontId="29" fillId="85" borderId="0" applyNumberFormat="0" applyBorder="0" applyAlignment="0" applyProtection="0"/>
    <xf numFmtId="0" fontId="29" fillId="26" borderId="0" applyNumberFormat="0" applyBorder="0" applyAlignment="0" applyProtection="0"/>
    <xf numFmtId="0" fontId="29" fillId="26" borderId="0" applyNumberFormat="0" applyBorder="0" applyAlignment="0" applyProtection="0"/>
    <xf numFmtId="0" fontId="32" fillId="0" borderId="53" applyNumberFormat="0" applyFill="0" applyAlignment="0" applyProtection="0"/>
    <xf numFmtId="0" fontId="29" fillId="126" borderId="0" applyNumberFormat="0" applyBorder="0" applyAlignment="0" applyProtection="0"/>
    <xf numFmtId="0" fontId="29" fillId="26" borderId="0" applyNumberFormat="0" applyBorder="0" applyAlignment="0" applyProtection="0"/>
    <xf numFmtId="0" fontId="162" fillId="85" borderId="0" applyNumberFormat="0" applyBorder="0" applyAlignment="0" applyProtection="0"/>
    <xf numFmtId="167" fontId="9" fillId="0" borderId="0" applyFont="0" applyFill="0" applyBorder="0" applyAlignment="0" applyProtection="0"/>
    <xf numFmtId="0" fontId="132" fillId="0" borderId="0"/>
    <xf numFmtId="0" fontId="186" fillId="72" borderId="0" applyNumberFormat="0" applyBorder="0" applyAlignment="0" applyProtection="0"/>
    <xf numFmtId="0" fontId="9" fillId="0" borderId="0" applyNumberFormat="0" applyFill="0" applyBorder="0" applyAlignment="0" applyProtection="0"/>
    <xf numFmtId="0" fontId="117" fillId="0" borderId="0" applyBorder="0" applyProtection="0"/>
    <xf numFmtId="0" fontId="9" fillId="0" borderId="0"/>
    <xf numFmtId="0" fontId="117" fillId="0" borderId="0" applyBorder="0" applyProtection="0"/>
    <xf numFmtId="0" fontId="9" fillId="0" borderId="0"/>
    <xf numFmtId="0" fontId="132" fillId="0" borderId="0"/>
    <xf numFmtId="176" fontId="149" fillId="0" borderId="0"/>
    <xf numFmtId="176" fontId="147" fillId="0" borderId="0"/>
    <xf numFmtId="0" fontId="117" fillId="0" borderId="0" applyBorder="0" applyProtection="0"/>
    <xf numFmtId="0" fontId="132" fillId="0" borderId="0"/>
    <xf numFmtId="0" fontId="143" fillId="0" borderId="0"/>
    <xf numFmtId="0" fontId="143" fillId="0" borderId="0"/>
    <xf numFmtId="0" fontId="132" fillId="0" borderId="0"/>
    <xf numFmtId="0" fontId="143" fillId="0" borderId="0"/>
    <xf numFmtId="0" fontId="69" fillId="0" borderId="0"/>
    <xf numFmtId="0" fontId="9" fillId="0" borderId="0" applyNumberFormat="0" applyFill="0" applyBorder="0" applyAlignment="0" applyProtection="0"/>
    <xf numFmtId="0" fontId="69" fillId="0" borderId="0"/>
    <xf numFmtId="176" fontId="149" fillId="0" borderId="0"/>
    <xf numFmtId="176" fontId="149" fillId="0" borderId="0"/>
    <xf numFmtId="176" fontId="149" fillId="0" borderId="0"/>
    <xf numFmtId="0" fontId="9" fillId="0" borderId="0" applyNumberFormat="0" applyFill="0" applyBorder="0" applyAlignment="0" applyProtection="0"/>
    <xf numFmtId="0" fontId="9" fillId="0" borderId="0" applyNumberFormat="0" applyFill="0" applyBorder="0" applyAlignment="0" applyProtection="0"/>
    <xf numFmtId="0" fontId="117" fillId="0" borderId="0" applyBorder="0" applyProtection="0"/>
    <xf numFmtId="204" fontId="191" fillId="0" borderId="0"/>
    <xf numFmtId="0" fontId="117" fillId="0" borderId="0" applyBorder="0" applyProtection="0"/>
    <xf numFmtId="0" fontId="9" fillId="0" borderId="0" applyNumberFormat="0" applyFill="0" applyBorder="0" applyAlignment="0" applyProtection="0"/>
    <xf numFmtId="0" fontId="117" fillId="0" borderId="0" applyBorder="0" applyProtection="0"/>
    <xf numFmtId="0" fontId="117" fillId="0" borderId="0" applyBorder="0" applyProtection="0"/>
    <xf numFmtId="0" fontId="9" fillId="0" borderId="33" applyNumberFormat="0" applyFill="0" applyAlignment="0" applyProtection="0"/>
    <xf numFmtId="0" fontId="117" fillId="0" borderId="0" applyBorder="0" applyProtection="0"/>
    <xf numFmtId="0" fontId="117" fillId="0" borderId="0" applyBorder="0" applyProtection="0"/>
    <xf numFmtId="0" fontId="132" fillId="0" borderId="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9" fillId="0" borderId="0"/>
    <xf numFmtId="0" fontId="9" fillId="0" borderId="0"/>
    <xf numFmtId="0" fontId="9" fillId="0" borderId="0"/>
    <xf numFmtId="0" fontId="132" fillId="0" borderId="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9" fillId="0" borderId="0" applyNumberFormat="0" applyFill="0" applyBorder="0" applyAlignment="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9" fillId="0" borderId="0" applyNumberFormat="0" applyFill="0" applyBorder="0" applyAlignment="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9" fillId="0" borderId="0" applyNumberFormat="0" applyFill="0" applyBorder="0" applyAlignment="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9" fillId="0" borderId="0" applyNumberFormat="0" applyFill="0" applyBorder="0" applyAlignment="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176" fontId="149" fillId="0" borderId="0"/>
    <xf numFmtId="0" fontId="117" fillId="0" borderId="0" applyBorder="0" applyProtection="0"/>
    <xf numFmtId="0" fontId="117" fillId="0" borderId="0" applyBorder="0" applyProtection="0"/>
    <xf numFmtId="0" fontId="9" fillId="0" borderId="0" applyNumberFormat="0" applyFill="0" applyBorder="0" applyAlignment="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9" fillId="0" borderId="0"/>
    <xf numFmtId="0" fontId="117" fillId="0" borderId="0" applyBorder="0" applyProtection="0"/>
    <xf numFmtId="0" fontId="9" fillId="0" borderId="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43" fillId="0" borderId="0"/>
    <xf numFmtId="0" fontId="132" fillId="0" borderId="0"/>
    <xf numFmtId="176" fontId="149" fillId="0" borderId="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3" fillId="0" borderId="0"/>
    <xf numFmtId="0" fontId="13" fillId="0" borderId="0"/>
    <xf numFmtId="176" fontId="149" fillId="0" borderId="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32" fillId="0" borderId="0"/>
    <xf numFmtId="176" fontId="149" fillId="0" borderId="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32" fillId="0" borderId="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32" fillId="0" borderId="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9" fillId="0" borderId="0">
      <alignment vertical="top"/>
    </xf>
    <xf numFmtId="0" fontId="9" fillId="0" borderId="0">
      <alignment vertical="top"/>
    </xf>
    <xf numFmtId="0" fontId="132" fillId="0" borderId="0"/>
    <xf numFmtId="0" fontId="125" fillId="0" borderId="0" applyBorder="0" applyProtection="0"/>
    <xf numFmtId="0" fontId="9" fillId="0" borderId="0" applyNumberFormat="0" applyFill="0" applyBorder="0" applyAlignment="0" applyProtection="0"/>
    <xf numFmtId="0" fontId="9" fillId="0" borderId="0" applyNumberFormat="0" applyFill="0" applyBorder="0" applyAlignment="0" applyProtection="0"/>
    <xf numFmtId="0" fontId="143" fillId="0" borderId="0"/>
    <xf numFmtId="0" fontId="143" fillId="0" borderId="0"/>
    <xf numFmtId="0" fontId="143" fillId="0" borderId="0"/>
    <xf numFmtId="0" fontId="143" fillId="0" borderId="0"/>
    <xf numFmtId="0" fontId="143" fillId="0" borderId="0"/>
    <xf numFmtId="0" fontId="143" fillId="0" borderId="0"/>
    <xf numFmtId="174" fontId="117" fillId="0" borderId="0" applyFill="0" applyBorder="0" applyAlignment="0" applyProtection="0"/>
    <xf numFmtId="0" fontId="132" fillId="0" borderId="0"/>
    <xf numFmtId="0" fontId="9" fillId="0" borderId="0" applyNumberFormat="0" applyFill="0" applyBorder="0" applyAlignment="0" applyProtection="0"/>
    <xf numFmtId="0" fontId="132" fillId="0" borderId="0"/>
    <xf numFmtId="0" fontId="13" fillId="0" borderId="0"/>
    <xf numFmtId="0" fontId="132" fillId="0" borderId="0"/>
    <xf numFmtId="0" fontId="132" fillId="0" borderId="0"/>
    <xf numFmtId="0" fontId="132" fillId="0" borderId="0"/>
    <xf numFmtId="0" fontId="132" fillId="0" borderId="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132" fillId="0" borderId="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xf numFmtId="0" fontId="9" fillId="0" borderId="0"/>
    <xf numFmtId="0" fontId="143" fillId="0" borderId="0"/>
    <xf numFmtId="0" fontId="9" fillId="0" borderId="0"/>
    <xf numFmtId="0" fontId="9" fillId="0" borderId="0"/>
    <xf numFmtId="176" fontId="149" fillId="0" borderId="0"/>
    <xf numFmtId="0" fontId="9" fillId="0" borderId="0"/>
    <xf numFmtId="0" fontId="9" fillId="0" borderId="0"/>
    <xf numFmtId="0" fontId="9" fillId="0" borderId="0">
      <alignment vertical="top"/>
    </xf>
    <xf numFmtId="0" fontId="9" fillId="0" borderId="0">
      <alignment vertical="top"/>
    </xf>
    <xf numFmtId="0" fontId="9" fillId="0" borderId="0">
      <alignment vertical="top"/>
    </xf>
    <xf numFmtId="176" fontId="149" fillId="0" borderId="0"/>
    <xf numFmtId="0" fontId="117" fillId="0" borderId="0" applyBorder="0" applyProtection="0"/>
    <xf numFmtId="0" fontId="9" fillId="0" borderId="0"/>
    <xf numFmtId="176" fontId="149" fillId="0" borderId="0"/>
    <xf numFmtId="0" fontId="117" fillId="0" borderId="0" applyBorder="0" applyProtection="0"/>
    <xf numFmtId="176" fontId="149" fillId="0" borderId="0"/>
    <xf numFmtId="176" fontId="147" fillId="0" borderId="0"/>
    <xf numFmtId="0" fontId="117" fillId="0" borderId="0" applyBorder="0" applyProtection="0"/>
    <xf numFmtId="176" fontId="149" fillId="0" borderId="0"/>
    <xf numFmtId="0" fontId="117" fillId="0" borderId="0" applyBorder="0" applyProtection="0"/>
    <xf numFmtId="176" fontId="149" fillId="0" borderId="0"/>
    <xf numFmtId="0" fontId="117" fillId="0" borderId="0" applyBorder="0" applyProtection="0"/>
    <xf numFmtId="176" fontId="149" fillId="0" borderId="0"/>
    <xf numFmtId="176" fontId="149" fillId="0" borderId="0"/>
    <xf numFmtId="176" fontId="149" fillId="0" borderId="0"/>
    <xf numFmtId="0" fontId="9" fillId="0" borderId="0">
      <alignment vertical="top"/>
    </xf>
    <xf numFmtId="191" fontId="179" fillId="0" borderId="0"/>
    <xf numFmtId="0" fontId="13" fillId="0" borderId="0"/>
    <xf numFmtId="0" fontId="169" fillId="0" borderId="0"/>
    <xf numFmtId="0" fontId="143" fillId="0" borderId="0"/>
    <xf numFmtId="0" fontId="160" fillId="0" borderId="0"/>
    <xf numFmtId="2" fontId="9" fillId="0" borderId="0">
      <alignment horizontal="right"/>
    </xf>
    <xf numFmtId="0" fontId="3" fillId="0" borderId="0"/>
    <xf numFmtId="0" fontId="9" fillId="0" borderId="0"/>
    <xf numFmtId="0" fontId="9" fillId="0" borderId="0"/>
    <xf numFmtId="0" fontId="67" fillId="0" borderId="0"/>
    <xf numFmtId="0" fontId="30" fillId="69" borderId="29" applyNumberFormat="0" applyAlignment="0" applyProtection="0"/>
    <xf numFmtId="0" fontId="9" fillId="0" borderId="0"/>
    <xf numFmtId="0" fontId="132" fillId="0" borderId="0"/>
    <xf numFmtId="0" fontId="9" fillId="0" borderId="0"/>
    <xf numFmtId="0" fontId="117" fillId="0" borderId="0" applyBorder="0" applyProtection="0"/>
    <xf numFmtId="0" fontId="9" fillId="0" borderId="0"/>
    <xf numFmtId="0" fontId="117" fillId="0" borderId="0" applyBorder="0" applyProtection="0"/>
    <xf numFmtId="0" fontId="9" fillId="0" borderId="0"/>
    <xf numFmtId="0" fontId="117" fillId="0" borderId="0" applyBorder="0" applyProtection="0"/>
    <xf numFmtId="0" fontId="117" fillId="0" borderId="0" applyBorder="0" applyProtection="0"/>
    <xf numFmtId="0" fontId="143" fillId="0" borderId="0"/>
    <xf numFmtId="0" fontId="9" fillId="0" borderId="0"/>
    <xf numFmtId="0" fontId="9" fillId="0" borderId="0"/>
    <xf numFmtId="0" fontId="132" fillId="0" borderId="0"/>
    <xf numFmtId="0" fontId="117" fillId="0" borderId="0"/>
    <xf numFmtId="0" fontId="132" fillId="0" borderId="0"/>
    <xf numFmtId="0" fontId="143" fillId="0" borderId="0"/>
    <xf numFmtId="0" fontId="8" fillId="0" borderId="0"/>
    <xf numFmtId="0" fontId="9" fillId="0" borderId="0"/>
    <xf numFmtId="0" fontId="9" fillId="18" borderId="14" applyNumberFormat="0" applyAlignment="0" applyProtection="0"/>
    <xf numFmtId="0" fontId="35" fillId="18" borderId="38" applyProtection="0"/>
    <xf numFmtId="0" fontId="143" fillId="97" borderId="14" applyNumberFormat="0" applyFont="0" applyAlignment="0" applyProtection="0"/>
    <xf numFmtId="0" fontId="9" fillId="18" borderId="14" applyNumberFormat="0" applyAlignment="0" applyProtection="0"/>
    <xf numFmtId="0" fontId="143" fillId="97" borderId="14" applyNumberFormat="0" applyFont="0" applyAlignment="0" applyProtection="0"/>
    <xf numFmtId="0" fontId="9" fillId="18" borderId="14" applyNumberFormat="0" applyAlignment="0" applyProtection="0"/>
    <xf numFmtId="0" fontId="143" fillId="97" borderId="14" applyNumberFormat="0" applyFont="0" applyAlignment="0" applyProtection="0"/>
    <xf numFmtId="0" fontId="143" fillId="97" borderId="14" applyNumberFormat="0" applyFont="0" applyAlignment="0" applyProtection="0"/>
    <xf numFmtId="0" fontId="143" fillId="97" borderId="14" applyNumberFormat="0" applyFont="0" applyAlignment="0" applyProtection="0"/>
    <xf numFmtId="0" fontId="9" fillId="18" borderId="14" applyNumberFormat="0" applyAlignment="0" applyProtection="0"/>
    <xf numFmtId="0" fontId="143" fillId="97" borderId="14" applyNumberFormat="0" applyFont="0" applyAlignment="0" applyProtection="0"/>
    <xf numFmtId="0" fontId="143" fillId="97" borderId="14" applyNumberFormat="0" applyFont="0" applyAlignment="0" applyProtection="0"/>
    <xf numFmtId="0" fontId="9" fillId="18" borderId="14" applyNumberFormat="0" applyAlignment="0" applyProtection="0"/>
    <xf numFmtId="0" fontId="9" fillId="89" borderId="14" applyNumberFormat="0" applyFont="0" applyAlignment="0" applyProtection="0"/>
    <xf numFmtId="0" fontId="9" fillId="97" borderId="14" applyNumberFormat="0" applyFont="0" applyAlignment="0" applyProtection="0"/>
    <xf numFmtId="185" fontId="9" fillId="0" borderId="0"/>
    <xf numFmtId="0" fontId="164" fillId="0" borderId="0">
      <alignment vertical="top" wrapText="1"/>
    </xf>
    <xf numFmtId="9" fontId="9" fillId="0" borderId="0" applyFill="0" applyBorder="0" applyAlignment="0" applyProtection="0"/>
    <xf numFmtId="9" fontId="141" fillId="0" borderId="0" applyFont="0" applyFill="0" applyBorder="0" applyAlignment="0" applyProtection="0"/>
    <xf numFmtId="9" fontId="9" fillId="0" borderId="0" applyFont="0" applyFill="0" applyBorder="0" applyAlignment="0" applyProtection="0"/>
    <xf numFmtId="9" fontId="9" fillId="0" borderId="0" applyFill="0" applyBorder="0" applyAlignment="0" applyProtection="0"/>
    <xf numFmtId="0" fontId="165" fillId="0" borderId="0">
      <alignment vertical="top" wrapText="1"/>
    </xf>
    <xf numFmtId="0" fontId="117" fillId="18" borderId="14" applyNumberFormat="0" applyAlignment="0" applyProtection="0"/>
    <xf numFmtId="0" fontId="13" fillId="97" borderId="14" applyNumberFormat="0" applyFont="0" applyAlignment="0" applyProtection="0"/>
    <xf numFmtId="0" fontId="150" fillId="0" borderId="0" applyNumberFormat="0" applyFill="0" applyBorder="0" applyAlignment="0" applyProtection="0"/>
    <xf numFmtId="0" fontId="192" fillId="0" borderId="0" applyNumberFormat="0" applyFill="0" applyBorder="0" applyAlignment="0" applyProtection="0"/>
    <xf numFmtId="0" fontId="30" fillId="50" borderId="34" applyProtection="0"/>
    <xf numFmtId="0" fontId="30" fillId="60" borderId="29" applyNumberFormat="0" applyAlignment="0" applyProtection="0"/>
    <xf numFmtId="0" fontId="30" fillId="50" borderId="29" applyNumberFormat="0" applyAlignment="0" applyProtection="0"/>
    <xf numFmtId="0" fontId="30" fillId="60" borderId="29" applyNumberFormat="0" applyAlignment="0" applyProtection="0"/>
    <xf numFmtId="0" fontId="30" fillId="50" borderId="29" applyNumberFormat="0" applyAlignment="0" applyProtection="0"/>
    <xf numFmtId="0" fontId="30" fillId="84" borderId="34" applyProtection="0"/>
    <xf numFmtId="0" fontId="30" fillId="60" borderId="29" applyNumberFormat="0" applyAlignment="0" applyProtection="0"/>
    <xf numFmtId="0" fontId="30" fillId="50" borderId="29" applyNumberFormat="0" applyAlignment="0" applyProtection="0"/>
    <xf numFmtId="0" fontId="30" fillId="50" borderId="29" applyNumberFormat="0" applyAlignment="0" applyProtection="0"/>
    <xf numFmtId="0" fontId="30" fillId="60" borderId="29" applyNumberFormat="0" applyAlignment="0" applyProtection="0"/>
    <xf numFmtId="0" fontId="30" fillId="60" borderId="29" applyNumberFormat="0" applyAlignment="0" applyProtection="0"/>
    <xf numFmtId="0" fontId="30" fillId="50" borderId="29" applyNumberFormat="0" applyAlignment="0" applyProtection="0"/>
    <xf numFmtId="0" fontId="30" fillId="60" borderId="29" applyNumberFormat="0" applyAlignment="0" applyProtection="0"/>
    <xf numFmtId="0" fontId="30" fillId="60" borderId="29" applyNumberFormat="0" applyAlignment="0" applyProtection="0"/>
    <xf numFmtId="0" fontId="30" fillId="50" borderId="29" applyNumberFormat="0" applyAlignment="0" applyProtection="0"/>
    <xf numFmtId="0" fontId="30" fillId="60" borderId="29" applyNumberFormat="0" applyAlignment="0" applyProtection="0"/>
    <xf numFmtId="0" fontId="30" fillId="50" borderId="29" applyNumberFormat="0" applyAlignment="0" applyProtection="0"/>
    <xf numFmtId="0" fontId="30" fillId="46" borderId="29" applyNumberFormat="0" applyAlignment="0" applyProtection="0"/>
    <xf numFmtId="0" fontId="30" fillId="121" borderId="29" applyNumberFormat="0" applyAlignment="0" applyProtection="0"/>
    <xf numFmtId="188" fontId="30" fillId="121" borderId="29" applyNumberFormat="0" applyAlignment="0" applyProtection="0"/>
    <xf numFmtId="9" fontId="9" fillId="0" borderId="0" applyFont="0" applyFill="0" applyBorder="0" applyAlignment="0" applyProtection="0"/>
    <xf numFmtId="9" fontId="9" fillId="0" borderId="0" applyFill="0" applyBorder="0" applyAlignment="0" applyProtection="0"/>
    <xf numFmtId="9" fontId="13" fillId="0" borderId="0" applyFont="0" applyFill="0" applyBorder="0" applyAlignment="0" applyProtection="0"/>
    <xf numFmtId="0" fontId="44" fillId="0" borderId="0" applyBorder="0" applyProtection="0">
      <alignment vertical="top" wrapText="1"/>
    </xf>
    <xf numFmtId="0" fontId="75" fillId="0" borderId="0" applyFill="0">
      <alignment vertical="justify"/>
    </xf>
    <xf numFmtId="0" fontId="18" fillId="31" borderId="0" applyNumberFormat="0" applyBorder="0" applyAlignment="0" applyProtection="0"/>
    <xf numFmtId="0" fontId="18" fillId="87" borderId="0" applyNumberFormat="0" applyBorder="0" applyAlignment="0" applyProtection="0"/>
    <xf numFmtId="0" fontId="18" fillId="24" borderId="0" applyNumberFormat="0" applyBorder="0" applyAlignment="0" applyProtection="0"/>
    <xf numFmtId="0" fontId="18" fillId="120" borderId="0" applyNumberFormat="0" applyBorder="0" applyAlignment="0" applyProtection="0"/>
    <xf numFmtId="0" fontId="18" fillId="119" borderId="0" applyNumberFormat="0" applyBorder="0" applyAlignment="0" applyProtection="0"/>
    <xf numFmtId="0" fontId="18" fillId="67" borderId="0" applyNumberFormat="0" applyBorder="0" applyAlignment="0" applyProtection="0"/>
    <xf numFmtId="0" fontId="18" fillId="24" borderId="0" applyNumberFormat="0" applyBorder="0" applyAlignment="0" applyProtection="0"/>
    <xf numFmtId="0" fontId="18" fillId="74" borderId="0" applyNumberFormat="0" applyBorder="0" applyAlignment="0" applyProtection="0"/>
    <xf numFmtId="0" fontId="18" fillId="93" borderId="0" applyNumberFormat="0" applyBorder="0" applyAlignment="0" applyProtection="0"/>
    <xf numFmtId="0" fontId="18" fillId="108" borderId="0" applyNumberFormat="0" applyBorder="0" applyAlignment="0" applyProtection="0"/>
    <xf numFmtId="0" fontId="28" fillId="0" borderId="36" applyNumberFormat="0" applyFill="0" applyAlignment="0" applyProtection="0"/>
    <xf numFmtId="0" fontId="28" fillId="0" borderId="36" applyNumberFormat="0" applyFill="0" applyAlignment="0" applyProtection="0"/>
    <xf numFmtId="165" fontId="13" fillId="0" borderId="0" applyFont="0" applyFill="0" applyBorder="0" applyAlignment="0" applyProtection="0"/>
    <xf numFmtId="170" fontId="8" fillId="0" borderId="0" applyFill="0" applyBorder="0" applyAlignment="0" applyProtection="0"/>
    <xf numFmtId="0" fontId="21" fillId="96" borderId="2" applyNumberFormat="0" applyAlignment="0" applyProtection="0"/>
    <xf numFmtId="49" fontId="62" fillId="60" borderId="35">
      <alignment horizontal="center" vertical="top" wrapText="1"/>
    </xf>
    <xf numFmtId="49" fontId="190" fillId="60" borderId="35">
      <alignment horizontal="center" vertical="top" wrapText="1"/>
    </xf>
    <xf numFmtId="49" fontId="62" fillId="50" borderId="16">
      <alignment horizontal="center" vertical="top" wrapText="1"/>
    </xf>
    <xf numFmtId="49" fontId="62" fillId="60" borderId="35">
      <alignment horizontal="center" vertical="top" wrapText="1"/>
    </xf>
    <xf numFmtId="49" fontId="62" fillId="60" borderId="35">
      <alignment horizontal="center" vertical="top" wrapText="1"/>
    </xf>
    <xf numFmtId="49" fontId="62" fillId="60" borderId="35">
      <alignment horizontal="center" vertical="top" wrapText="1"/>
    </xf>
    <xf numFmtId="49" fontId="62" fillId="50" borderId="16">
      <alignment horizontal="center" vertical="top" wrapText="1"/>
    </xf>
    <xf numFmtId="44" fontId="13" fillId="0" borderId="0" applyFont="0" applyFill="0" applyBorder="0" applyAlignment="0" applyProtection="0"/>
    <xf numFmtId="0" fontId="20" fillId="46" borderId="28" applyNumberFormat="0" applyAlignment="0" applyProtection="0"/>
    <xf numFmtId="194" fontId="8" fillId="0" borderId="0"/>
    <xf numFmtId="0" fontId="20" fillId="60" borderId="28" applyNumberFormat="0" applyAlignment="0" applyProtection="0"/>
    <xf numFmtId="4" fontId="174" fillId="0" borderId="0" applyProtection="0">
      <alignment horizontal="left"/>
      <protection locked="0"/>
    </xf>
    <xf numFmtId="188" fontId="158" fillId="0" borderId="0"/>
    <xf numFmtId="0" fontId="134" fillId="63" borderId="0">
      <alignment horizontal="left" vertical="top"/>
    </xf>
    <xf numFmtId="0" fontId="120" fillId="0" borderId="0">
      <alignment horizontal="left"/>
    </xf>
    <xf numFmtId="0" fontId="193" fillId="60" borderId="0">
      <alignment horizontal="left" vertical="center"/>
    </xf>
    <xf numFmtId="0" fontId="173" fillId="0" borderId="0">
      <alignment horizontal="right" vertical="top"/>
    </xf>
    <xf numFmtId="0" fontId="173" fillId="0" borderId="0">
      <alignment horizontal="right" vertical="top"/>
    </xf>
    <xf numFmtId="0" fontId="167" fillId="63" borderId="0">
      <alignment horizontal="left" vertical="center"/>
    </xf>
    <xf numFmtId="0" fontId="173" fillId="0" borderId="0">
      <alignment horizontal="left" vertical="top"/>
    </xf>
    <xf numFmtId="0" fontId="194" fillId="0" borderId="0">
      <alignment horizontal="right" vertical="top"/>
    </xf>
    <xf numFmtId="0" fontId="195" fillId="63" borderId="0">
      <alignment horizontal="left"/>
    </xf>
    <xf numFmtId="0" fontId="196" fillId="0" borderId="0">
      <alignment horizontal="left" vertical="top"/>
    </xf>
    <xf numFmtId="0" fontId="113" fillId="63" borderId="0">
      <alignment horizontal="left" vertical="center"/>
    </xf>
    <xf numFmtId="0" fontId="163" fillId="63" borderId="0">
      <alignment horizontal="left" vertical="top"/>
    </xf>
    <xf numFmtId="0" fontId="153" fillId="63" borderId="0">
      <alignment horizontal="left"/>
    </xf>
    <xf numFmtId="0" fontId="194" fillId="0" borderId="0">
      <alignment horizontal="left" vertical="top"/>
    </xf>
    <xf numFmtId="0" fontId="163" fillId="63" borderId="0">
      <alignment horizontal="left" vertical="center"/>
    </xf>
    <xf numFmtId="0" fontId="113" fillId="63" borderId="0">
      <alignment horizontal="right" vertical="center"/>
    </xf>
    <xf numFmtId="0" fontId="163" fillId="63" borderId="0">
      <alignment horizontal="right" vertical="center"/>
    </xf>
    <xf numFmtId="0" fontId="153" fillId="63" borderId="0">
      <alignment horizontal="left" vertical="center"/>
    </xf>
    <xf numFmtId="0" fontId="113" fillId="63" borderId="0">
      <alignment horizontal="left" vertical="top"/>
    </xf>
    <xf numFmtId="0" fontId="153" fillId="63" borderId="0">
      <alignment horizontal="right" vertical="center"/>
    </xf>
    <xf numFmtId="0" fontId="113" fillId="63" borderId="0">
      <alignment horizontal="left" vertical="top"/>
    </xf>
    <xf numFmtId="0" fontId="113" fillId="63" borderId="0">
      <alignment horizontal="left" vertical="top"/>
    </xf>
    <xf numFmtId="0" fontId="153" fillId="63" borderId="0">
      <alignment horizontal="left"/>
    </xf>
    <xf numFmtId="0" fontId="113" fillId="63" borderId="0">
      <alignment horizontal="left"/>
    </xf>
    <xf numFmtId="0" fontId="197" fillId="63" borderId="0">
      <alignment horizontal="left" vertical="top"/>
    </xf>
    <xf numFmtId="0" fontId="198" fillId="63" borderId="0">
      <alignment horizontal="left" vertical="top"/>
    </xf>
    <xf numFmtId="0" fontId="163" fillId="63" borderId="0">
      <alignment horizontal="right" vertical="top"/>
    </xf>
    <xf numFmtId="0" fontId="159" fillId="0" borderId="0">
      <alignment horizontal="left" vertical="top"/>
    </xf>
    <xf numFmtId="0" fontId="113" fillId="63" borderId="0">
      <alignment horizontal="left" vertical="top"/>
    </xf>
    <xf numFmtId="0" fontId="159" fillId="0" borderId="0">
      <alignment horizontal="right" vertical="top"/>
    </xf>
    <xf numFmtId="0" fontId="122" fillId="0" borderId="0" applyBorder="0" applyProtection="0"/>
    <xf numFmtId="0" fontId="122" fillId="0" borderId="0" applyNumberFormat="0" applyFill="0" applyBorder="0" applyAlignment="0" applyProtection="0"/>
    <xf numFmtId="188" fontId="122" fillId="0" borderId="0" applyNumberFormat="0" applyFill="0" applyBorder="0" applyAlignment="0" applyProtection="0"/>
    <xf numFmtId="49" fontId="124" fillId="0" borderId="0" applyNumberFormat="0" applyProtection="0">
      <alignment horizontal="right" vertical="top"/>
      <protection locked="0"/>
    </xf>
    <xf numFmtId="0" fontId="124" fillId="0" borderId="0" applyNumberFormat="0" applyProtection="0">
      <alignment horizontal="right" vertical="top"/>
    </xf>
    <xf numFmtId="49" fontId="124" fillId="0" borderId="0" applyNumberFormat="0" applyProtection="0">
      <alignment horizontal="right" vertical="top"/>
      <protection locked="0"/>
    </xf>
    <xf numFmtId="0" fontId="124" fillId="0" borderId="0" applyNumberFormat="0" applyProtection="0">
      <alignment horizontal="right" vertical="top"/>
    </xf>
    <xf numFmtId="49" fontId="182" fillId="0" borderId="0" applyNumberFormat="0" applyProtection="0">
      <alignment horizontal="right" vertical="top"/>
      <protection locked="0"/>
    </xf>
    <xf numFmtId="0" fontId="124" fillId="0" borderId="0" applyNumberFormat="0" applyProtection="0">
      <alignment horizontal="right" vertical="top"/>
    </xf>
    <xf numFmtId="0" fontId="124" fillId="0" borderId="0" applyNumberFormat="0" applyProtection="0">
      <alignment horizontal="right" vertical="top"/>
    </xf>
    <xf numFmtId="49" fontId="182" fillId="0" borderId="0" applyNumberFormat="0" applyProtection="0">
      <alignment horizontal="right" vertical="top"/>
      <protection locked="0"/>
    </xf>
    <xf numFmtId="0" fontId="135" fillId="5" borderId="0" applyNumberFormat="0" applyBorder="0" applyAlignment="0" applyProtection="0"/>
    <xf numFmtId="0" fontId="19" fillId="72" borderId="0" applyNumberFormat="0" applyBorder="0" applyAlignment="0" applyProtection="0"/>
    <xf numFmtId="0" fontId="128" fillId="75" borderId="0" applyAlignment="0">
      <alignment horizontal="justify" vertical="top" wrapText="1"/>
    </xf>
    <xf numFmtId="39" fontId="199" fillId="0" borderId="0"/>
    <xf numFmtId="4" fontId="152" fillId="70" borderId="0">
      <alignment horizontal="right" vertical="top"/>
      <protection locked="0"/>
    </xf>
    <xf numFmtId="0" fontId="199" fillId="0" borderId="0"/>
    <xf numFmtId="0" fontId="116" fillId="0" borderId="0"/>
    <xf numFmtId="0" fontId="9" fillId="0" borderId="43">
      <alignment horizontal="left" vertical="top" wrapText="1"/>
    </xf>
    <xf numFmtId="0" fontId="33" fillId="0" borderId="0" applyNumberFormat="0" applyFill="0" applyBorder="0" applyAlignment="0" applyProtection="0"/>
    <xf numFmtId="174" fontId="9" fillId="0" borderId="0" applyFill="0" applyBorder="0" applyAlignment="0" applyProtection="0"/>
    <xf numFmtId="0" fontId="122" fillId="0" borderId="0" applyNumberFormat="0" applyFill="0" applyBorder="0" applyAlignment="0" applyProtection="0"/>
    <xf numFmtId="0" fontId="53" fillId="0" borderId="54" applyNumberFormat="0" applyFill="0" applyAlignment="0" applyProtection="0"/>
    <xf numFmtId="201" fontId="117" fillId="0" borderId="0" applyFill="0" applyBorder="0" applyAlignment="0" applyProtection="0"/>
    <xf numFmtId="0" fontId="54" fillId="0" borderId="8" applyNumberFormat="0" applyFill="0" applyAlignment="0" applyProtection="0"/>
    <xf numFmtId="0" fontId="55" fillId="0" borderId="0" applyNumberFormat="0" applyFill="0" applyBorder="0" applyAlignment="0" applyProtection="0"/>
    <xf numFmtId="0" fontId="9" fillId="0" borderId="33" applyNumberFormat="0" applyFill="0" applyAlignment="0" applyProtection="0"/>
    <xf numFmtId="0" fontId="69" fillId="0" borderId="32" applyNumberFormat="0" applyFont="0" applyFill="0" applyAlignment="0" applyProtection="0"/>
    <xf numFmtId="0" fontId="9" fillId="0" borderId="33" applyNumberFormat="0" applyFill="0" applyAlignment="0" applyProtection="0"/>
    <xf numFmtId="0" fontId="32" fillId="0" borderId="51" applyProtection="0"/>
    <xf numFmtId="0" fontId="32" fillId="0" borderId="20" applyNumberFormat="0" applyFill="0" applyAlignment="0" applyProtection="0"/>
    <xf numFmtId="0" fontId="32" fillId="0" borderId="20" applyNumberFormat="0" applyFill="0" applyAlignment="0" applyProtection="0"/>
    <xf numFmtId="0" fontId="32" fillId="0" borderId="20" applyNumberFormat="0" applyFill="0" applyAlignment="0" applyProtection="0"/>
    <xf numFmtId="0" fontId="32" fillId="0" borderId="20" applyNumberFormat="0" applyFill="0" applyAlignment="0" applyProtection="0"/>
    <xf numFmtId="0" fontId="32" fillId="0" borderId="20" applyNumberFormat="0" applyFill="0" applyAlignment="0" applyProtection="0"/>
    <xf numFmtId="0" fontId="69" fillId="0" borderId="32" applyNumberFormat="0" applyFont="0" applyFill="0" applyAlignment="0" applyProtection="0"/>
    <xf numFmtId="0" fontId="69" fillId="0" borderId="32" applyNumberFormat="0" applyFont="0" applyFill="0" applyAlignment="0" applyProtection="0"/>
    <xf numFmtId="0" fontId="69" fillId="0" borderId="32" applyNumberFormat="0" applyFont="0" applyFill="0" applyAlignment="0" applyProtection="0"/>
    <xf numFmtId="0" fontId="69" fillId="0" borderId="32" applyNumberFormat="0" applyFont="0" applyFill="0" applyAlignment="0" applyProtection="0"/>
    <xf numFmtId="0" fontId="69" fillId="0" borderId="32" applyNumberFormat="0" applyFont="0" applyFill="0" applyAlignment="0" applyProtection="0"/>
    <xf numFmtId="0" fontId="9" fillId="0" borderId="33" applyNumberFormat="0" applyFill="0" applyAlignment="0" applyProtection="0"/>
    <xf numFmtId="0" fontId="69" fillId="0" borderId="32" applyNumberFormat="0" applyFont="0" applyFill="0" applyAlignment="0" applyProtection="0"/>
    <xf numFmtId="0" fontId="69" fillId="0" borderId="32" applyNumberFormat="0" applyFont="0" applyFill="0" applyAlignment="0" applyProtection="0"/>
    <xf numFmtId="0" fontId="9" fillId="0" borderId="33" applyNumberFormat="0" applyFill="0" applyAlignment="0" applyProtection="0"/>
    <xf numFmtId="0" fontId="69" fillId="0" borderId="32" applyNumberFormat="0" applyFont="0" applyFill="0" applyAlignment="0" applyProtection="0"/>
    <xf numFmtId="0" fontId="9" fillId="0" borderId="33" applyNumberFormat="0" applyFill="0" applyAlignment="0" applyProtection="0"/>
    <xf numFmtId="0" fontId="69" fillId="0" borderId="32" applyNumberFormat="0" applyFont="0" applyFill="0" applyAlignment="0" applyProtection="0"/>
    <xf numFmtId="0" fontId="9" fillId="0" borderId="33" applyNumberFormat="0" applyFill="0" applyAlignment="0" applyProtection="0"/>
    <xf numFmtId="0" fontId="69" fillId="0" borderId="32" applyNumberFormat="0" applyFont="0" applyFill="0" applyAlignment="0" applyProtection="0"/>
    <xf numFmtId="0" fontId="9" fillId="0" borderId="33" applyNumberFormat="0" applyFill="0" applyAlignment="0" applyProtection="0"/>
    <xf numFmtId="0" fontId="200" fillId="75" borderId="0" applyNumberFormat="0" applyBorder="0" applyAlignment="0" applyProtection="0"/>
    <xf numFmtId="0" fontId="19" fillId="5" borderId="0" applyNumberFormat="0" applyBorder="0" applyAlignment="0" applyProtection="0"/>
    <xf numFmtId="0" fontId="23" fillId="7" borderId="0" applyNumberFormat="0" applyBorder="0" applyAlignment="0" applyProtection="0"/>
    <xf numFmtId="219" fontId="140" fillId="0" borderId="0" applyFont="0" applyFill="0" applyBorder="0" applyAlignment="0" applyProtection="0"/>
    <xf numFmtId="44" fontId="117" fillId="0" borderId="0" applyFont="0" applyFill="0" applyBorder="0" applyAlignment="0" applyProtection="0"/>
    <xf numFmtId="200" fontId="9" fillId="0" borderId="0" applyFill="0" applyBorder="0" applyAlignment="0" applyProtection="0"/>
    <xf numFmtId="41" fontId="9" fillId="0" borderId="0" applyFont="0" applyFill="0" applyBorder="0" applyAlignment="0" applyProtection="0"/>
    <xf numFmtId="200" fontId="9" fillId="0" borderId="0" applyFill="0" applyBorder="0" applyAlignment="0" applyProtection="0"/>
    <xf numFmtId="165" fontId="8" fillId="0" borderId="0" applyFont="0" applyFill="0" applyBorder="0" applyAlignment="0" applyProtection="0"/>
    <xf numFmtId="201" fontId="117" fillId="0" borderId="0" applyFill="0" applyBorder="0" applyAlignment="0" applyProtection="0"/>
    <xf numFmtId="201" fontId="117" fillId="0" borderId="0" applyFill="0" applyBorder="0" applyAlignment="0" applyProtection="0"/>
    <xf numFmtId="177" fontId="9" fillId="0" borderId="0" applyFill="0" applyBorder="0" applyAlignment="0" applyProtection="0"/>
    <xf numFmtId="165" fontId="8" fillId="0" borderId="0" applyFont="0" applyFill="0" applyBorder="0" applyAlignment="0" applyProtection="0"/>
    <xf numFmtId="201" fontId="117" fillId="0" borderId="0" applyFill="0" applyBorder="0" applyAlignment="0" applyProtection="0"/>
    <xf numFmtId="177" fontId="9" fillId="0" borderId="0" applyFill="0" applyBorder="0" applyAlignment="0" applyProtection="0"/>
    <xf numFmtId="165" fontId="8" fillId="0" borderId="0" applyFont="0" applyFill="0" applyBorder="0" applyAlignment="0" applyProtection="0"/>
    <xf numFmtId="201" fontId="117" fillId="0" borderId="0" applyFill="0" applyBorder="0" applyAlignment="0" applyProtection="0"/>
    <xf numFmtId="166" fontId="13" fillId="0" borderId="0" applyFont="0" applyFill="0" applyBorder="0" applyAlignment="0" applyProtection="0"/>
    <xf numFmtId="165" fontId="13" fillId="0" borderId="0" applyFont="0" applyFill="0" applyBorder="0" applyAlignment="0" applyProtection="0"/>
    <xf numFmtId="201" fontId="117" fillId="0" borderId="0" applyFill="0" applyBorder="0" applyAlignment="0" applyProtection="0"/>
    <xf numFmtId="166" fontId="96" fillId="0" borderId="0" applyFont="0" applyFill="0" applyBorder="0" applyAlignment="0" applyProtection="0"/>
    <xf numFmtId="166" fontId="96" fillId="0" borderId="0" applyFont="0" applyFill="0" applyBorder="0" applyAlignment="0" applyProtection="0"/>
    <xf numFmtId="166" fontId="96" fillId="0" borderId="0" applyFont="0" applyFill="0" applyBorder="0" applyAlignment="0" applyProtection="0"/>
    <xf numFmtId="165" fontId="13" fillId="0" borderId="0" applyFont="0" applyFill="0" applyBorder="0" applyAlignment="0" applyProtection="0"/>
    <xf numFmtId="166" fontId="9" fillId="0" borderId="0" applyFont="0" applyFill="0" applyBorder="0" applyAlignment="0" applyProtection="0"/>
    <xf numFmtId="174" fontId="9" fillId="0" borderId="0" applyFill="0" applyBorder="0" applyAlignment="0" applyProtection="0"/>
    <xf numFmtId="220" fontId="117" fillId="0" borderId="0" applyFill="0" applyBorder="0" applyAlignment="0" applyProtection="0"/>
    <xf numFmtId="166" fontId="13" fillId="0" borderId="0" applyFont="0" applyFill="0" applyBorder="0" applyAlignment="0" applyProtection="0"/>
    <xf numFmtId="165" fontId="3" fillId="0" borderId="0" applyFont="0" applyFill="0" applyBorder="0" applyAlignment="0" applyProtection="0"/>
    <xf numFmtId="221" fontId="117" fillId="0" borderId="0" applyFill="0" applyBorder="0" applyAlignment="0" applyProtection="0"/>
    <xf numFmtId="174" fontId="117" fillId="0" borderId="0" applyFill="0" applyBorder="0" applyAlignment="0" applyProtection="0"/>
    <xf numFmtId="166" fontId="9" fillId="0" borderId="0" applyFont="0" applyFill="0" applyBorder="0" applyAlignment="0" applyProtection="0"/>
    <xf numFmtId="165" fontId="8" fillId="0" borderId="0" applyFont="0" applyFill="0" applyBorder="0" applyAlignment="0" applyProtection="0"/>
    <xf numFmtId="220" fontId="117" fillId="0" borderId="0" applyFill="0" applyBorder="0" applyAlignment="0" applyProtection="0"/>
    <xf numFmtId="174" fontId="9" fillId="0" borderId="0" applyFill="0" applyBorder="0" applyAlignment="0" applyProtection="0"/>
    <xf numFmtId="166" fontId="9" fillId="0" borderId="0" applyFont="0" applyFill="0" applyBorder="0" applyAlignment="0" applyProtection="0"/>
    <xf numFmtId="174" fontId="117" fillId="0" borderId="0" applyFill="0" applyBorder="0" applyAlignment="0" applyProtection="0"/>
    <xf numFmtId="174" fontId="9" fillId="0" borderId="0" applyFill="0" applyBorder="0" applyAlignment="0" applyProtection="0"/>
    <xf numFmtId="166" fontId="9" fillId="0" borderId="0" applyFont="0" applyFill="0" applyBorder="0" applyAlignment="0" applyProtection="0"/>
    <xf numFmtId="174" fontId="117" fillId="0" borderId="0" applyFill="0" applyBorder="0" applyAlignment="0" applyProtection="0"/>
    <xf numFmtId="177" fontId="9" fillId="0" borderId="0" applyFill="0" applyBorder="0" applyAlignment="0" applyProtection="0"/>
    <xf numFmtId="165" fontId="8" fillId="0" borderId="0" applyFont="0" applyFill="0" applyBorder="0" applyAlignment="0" applyProtection="0"/>
    <xf numFmtId="201" fontId="117" fillId="0" borderId="0" applyFill="0" applyBorder="0" applyAlignment="0" applyProtection="0"/>
    <xf numFmtId="177" fontId="9" fillId="0" borderId="0" applyFill="0" applyBorder="0" applyAlignment="0" applyProtection="0"/>
    <xf numFmtId="165" fontId="8" fillId="0" borderId="0" applyFont="0" applyFill="0" applyBorder="0" applyAlignment="0" applyProtection="0"/>
    <xf numFmtId="177" fontId="9" fillId="0" borderId="0" applyFill="0" applyBorder="0" applyAlignment="0" applyProtection="0"/>
    <xf numFmtId="165" fontId="8" fillId="0" borderId="0" applyFont="0" applyFill="0" applyBorder="0" applyAlignment="0" applyProtection="0"/>
    <xf numFmtId="201" fontId="117" fillId="0" borderId="0" applyFill="0" applyBorder="0" applyAlignment="0" applyProtection="0"/>
    <xf numFmtId="165" fontId="8" fillId="0" borderId="0" applyFont="0" applyFill="0" applyBorder="0" applyAlignment="0" applyProtection="0"/>
    <xf numFmtId="201" fontId="117" fillId="0" borderId="0" applyFill="0" applyBorder="0" applyAlignment="0" applyProtection="0"/>
    <xf numFmtId="0" fontId="27" fillId="13" borderId="28" applyNumberFormat="0" applyAlignment="0" applyProtection="0"/>
    <xf numFmtId="0" fontId="27" fillId="98" borderId="28" applyNumberFormat="0" applyAlignment="0" applyProtection="0"/>
    <xf numFmtId="0" fontId="27" fillId="68" borderId="28" applyNumberFormat="0" applyAlignment="0" applyProtection="0"/>
    <xf numFmtId="0" fontId="32" fillId="0" borderId="53" applyNumberFormat="0" applyFill="0" applyAlignment="0" applyProtection="0"/>
    <xf numFmtId="0" fontId="33" fillId="0" borderId="0" applyNumberFormat="0" applyFill="0" applyBorder="0" applyAlignment="0" applyProtection="0"/>
    <xf numFmtId="0" fontId="150"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121" fillId="0" borderId="0" applyNumberFormat="0" applyFill="0" applyBorder="0" applyAlignment="0" applyProtection="0"/>
    <xf numFmtId="0" fontId="3" fillId="0" borderId="0"/>
    <xf numFmtId="0" fontId="3" fillId="0" borderId="0"/>
    <xf numFmtId="44" fontId="3" fillId="0" borderId="0" applyFont="0" applyFill="0" applyBorder="0" applyAlignment="0" applyProtection="0"/>
    <xf numFmtId="0" fontId="115" fillId="0" borderId="0"/>
    <xf numFmtId="43" fontId="3" fillId="0" borderId="0" applyFont="0" applyFill="0" applyBorder="0" applyAlignment="0" applyProtection="0"/>
    <xf numFmtId="0" fontId="13" fillId="0" borderId="0"/>
    <xf numFmtId="0" fontId="13" fillId="0" borderId="0"/>
    <xf numFmtId="0" fontId="3" fillId="0" borderId="0"/>
    <xf numFmtId="43" fontId="15" fillId="0" borderId="0" applyFont="0" applyFill="0" applyBorder="0" applyAlignment="0" applyProtection="0"/>
    <xf numFmtId="0" fontId="20" fillId="50" borderId="1" applyNumberFormat="0" applyAlignment="0" applyProtection="0"/>
    <xf numFmtId="0" fontId="9" fillId="0" borderId="55"/>
    <xf numFmtId="0" fontId="27" fillId="68" borderId="1" applyNumberFormat="0" applyAlignment="0" applyProtection="0"/>
    <xf numFmtId="0" fontId="27" fillId="68" borderId="1" applyNumberFormat="0" applyAlignment="0" applyProtection="0"/>
    <xf numFmtId="0" fontId="27" fillId="68" borderId="1" applyNumberFormat="0" applyAlignment="0" applyProtection="0"/>
    <xf numFmtId="0" fontId="27" fillId="68" borderId="1" applyNumberFormat="0" applyAlignment="0" applyProtection="0"/>
    <xf numFmtId="0" fontId="27" fillId="68" borderId="1" applyNumberFormat="0" applyAlignment="0" applyProtection="0"/>
    <xf numFmtId="0" fontId="27" fillId="110" borderId="1" applyNumberFormat="0" applyAlignment="0" applyProtection="0"/>
    <xf numFmtId="0" fontId="20" fillId="69" borderId="1" applyNumberFormat="0" applyAlignment="0" applyProtection="0"/>
    <xf numFmtId="0" fontId="20" fillId="50" borderId="1" applyNumberFormat="0" applyAlignment="0" applyProtection="0"/>
    <xf numFmtId="0" fontId="27" fillId="68" borderId="1" applyNumberFormat="0" applyAlignment="0" applyProtection="0"/>
    <xf numFmtId="0" fontId="27" fillId="98" borderId="1" applyNumberFormat="0" applyAlignment="0" applyProtection="0"/>
    <xf numFmtId="0" fontId="27" fillId="68" borderId="1" applyNumberFormat="0" applyAlignment="0" applyProtection="0"/>
    <xf numFmtId="0" fontId="27" fillId="68" borderId="1" applyNumberFormat="0" applyAlignment="0" applyProtection="0"/>
    <xf numFmtId="0" fontId="27" fillId="68" borderId="1" applyNumberFormat="0" applyAlignment="0" applyProtection="0"/>
    <xf numFmtId="0" fontId="20" fillId="69" borderId="1" applyNumberFormat="0" applyAlignment="0" applyProtection="0"/>
    <xf numFmtId="0" fontId="27" fillId="68" borderId="1" applyNumberFormat="0" applyAlignment="0" applyProtection="0"/>
    <xf numFmtId="0" fontId="20" fillId="50" borderId="1" applyNumberFormat="0" applyAlignment="0" applyProtection="0"/>
    <xf numFmtId="0" fontId="20" fillId="60" borderId="1" applyNumberFormat="0" applyAlignment="0" applyProtection="0"/>
    <xf numFmtId="0" fontId="20" fillId="60" borderId="1" applyNumberFormat="0" applyAlignment="0" applyProtection="0"/>
    <xf numFmtId="0" fontId="20" fillId="60" borderId="1" applyNumberFormat="0" applyAlignment="0" applyProtection="0"/>
    <xf numFmtId="0" fontId="20" fillId="60" borderId="1" applyNumberFormat="0" applyAlignment="0" applyProtection="0"/>
    <xf numFmtId="0" fontId="20" fillId="50" borderId="1" applyNumberFormat="0" applyAlignment="0" applyProtection="0"/>
    <xf numFmtId="0" fontId="20" fillId="60" borderId="1" applyNumberFormat="0" applyAlignment="0" applyProtection="0"/>
    <xf numFmtId="0" fontId="20" fillId="50" borderId="1" applyNumberFormat="0" applyAlignment="0" applyProtection="0"/>
    <xf numFmtId="0" fontId="20" fillId="60" borderId="1" applyNumberFormat="0" applyAlignment="0" applyProtection="0"/>
    <xf numFmtId="0" fontId="20" fillId="60" borderId="1" applyNumberFormat="0" applyAlignment="0" applyProtection="0"/>
    <xf numFmtId="0" fontId="20" fillId="50" borderId="1" applyNumberFormat="0" applyAlignment="0" applyProtection="0"/>
    <xf numFmtId="0" fontId="20" fillId="60" borderId="1" applyNumberFormat="0" applyAlignment="0" applyProtection="0"/>
    <xf numFmtId="0" fontId="20" fillId="50" borderId="1" applyNumberFormat="0" applyAlignment="0" applyProtection="0"/>
    <xf numFmtId="0" fontId="20" fillId="60" borderId="1" applyNumberFormat="0" applyAlignment="0" applyProtection="0"/>
    <xf numFmtId="0" fontId="20" fillId="60" borderId="1" applyNumberFormat="0" applyAlignment="0" applyProtection="0"/>
    <xf numFmtId="0" fontId="20" fillId="50" borderId="1" applyNumberFormat="0" applyAlignment="0" applyProtection="0"/>
    <xf numFmtId="0" fontId="20" fillId="60" borderId="1" applyNumberFormat="0" applyAlignment="0" applyProtection="0"/>
    <xf numFmtId="0" fontId="187" fillId="121" borderId="1" applyNumberFormat="0" applyAlignment="0" applyProtection="0"/>
    <xf numFmtId="0" fontId="9" fillId="0" borderId="25"/>
    <xf numFmtId="0" fontId="9" fillId="0" borderId="55"/>
    <xf numFmtId="0" fontId="27" fillId="117" borderId="1" applyNumberFormat="0" applyAlignment="0" applyProtection="0"/>
    <xf numFmtId="0" fontId="27" fillId="13" borderId="1" applyNumberFormat="0" applyAlignment="0" applyProtection="0"/>
    <xf numFmtId="0" fontId="27" fillId="13" borderId="1" applyNumberFormat="0" applyAlignment="0" applyProtection="0"/>
    <xf numFmtId="0" fontId="27" fillId="13" borderId="1" applyNumberFormat="0" applyAlignment="0" applyProtection="0"/>
    <xf numFmtId="0" fontId="27" fillId="13" borderId="1" applyNumberFormat="0" applyAlignment="0" applyProtection="0"/>
    <xf numFmtId="0" fontId="27" fillId="13" borderId="1" applyNumberFormat="0" applyAlignment="0" applyProtection="0"/>
    <xf numFmtId="0" fontId="27" fillId="68" borderId="1" applyNumberFormat="0" applyAlignment="0" applyProtection="0"/>
    <xf numFmtId="0" fontId="27" fillId="13" borderId="1" applyNumberFormat="0" applyAlignment="0" applyProtection="0"/>
    <xf numFmtId="0" fontId="27" fillId="13" borderId="1" applyNumberFormat="0" applyAlignment="0" applyProtection="0"/>
    <xf numFmtId="0" fontId="27" fillId="13" borderId="1" applyNumberFormat="0" applyAlignment="0" applyProtection="0"/>
    <xf numFmtId="0" fontId="32" fillId="0" borderId="56" applyNumberFormat="0" applyFill="0" applyAlignment="0" applyProtection="0"/>
    <xf numFmtId="0" fontId="32" fillId="0" borderId="57" applyNumberFormat="0" applyFill="0" applyAlignment="0" applyProtection="0"/>
    <xf numFmtId="0" fontId="9" fillId="0" borderId="0" applyNumberFormat="0" applyFill="0" applyBorder="0" applyAlignment="0" applyProtection="0"/>
    <xf numFmtId="0" fontId="132" fillId="0" borderId="0"/>
    <xf numFmtId="0" fontId="9" fillId="0" borderId="0" applyNumberFormat="0" applyFill="0" applyBorder="0" applyAlignment="0" applyProtection="0"/>
    <xf numFmtId="0" fontId="132" fillId="0" borderId="0"/>
    <xf numFmtId="0" fontId="20" fillId="46" borderId="1" applyNumberFormat="0" applyAlignment="0" applyProtection="0"/>
    <xf numFmtId="0" fontId="20" fillId="60" borderId="1" applyNumberFormat="0" applyAlignment="0" applyProtection="0"/>
    <xf numFmtId="0" fontId="27" fillId="98" borderId="1" applyNumberFormat="0" applyAlignment="0" applyProtection="0"/>
    <xf numFmtId="0" fontId="27" fillId="68" borderId="1" applyNumberFormat="0" applyAlignment="0" applyProtection="0"/>
    <xf numFmtId="0" fontId="32" fillId="0" borderId="57" applyNumberFormat="0" applyFill="0" applyAlignment="0" applyProtection="0"/>
    <xf numFmtId="44" fontId="3" fillId="0" borderId="0" applyFont="0" applyFill="0" applyBorder="0" applyAlignment="0" applyProtection="0"/>
    <xf numFmtId="43" fontId="3" fillId="0" borderId="0" applyFont="0" applyFill="0" applyBorder="0" applyAlignment="0" applyProtection="0"/>
    <xf numFmtId="0" fontId="121" fillId="0" borderId="0" applyNumberFormat="0" applyFill="0" applyBorder="0" applyAlignment="0" applyProtection="0"/>
    <xf numFmtId="0" fontId="9" fillId="18" borderId="59" applyNumberFormat="0" applyAlignment="0" applyProtection="0"/>
    <xf numFmtId="0" fontId="132" fillId="0" borderId="0"/>
    <xf numFmtId="0" fontId="143" fillId="97" borderId="59" applyNumberFormat="0" applyFont="0" applyAlignment="0" applyProtection="0"/>
    <xf numFmtId="0" fontId="30" fillId="50" borderId="58" applyNumberFormat="0" applyAlignment="0" applyProtection="0"/>
    <xf numFmtId="0" fontId="143" fillId="97" borderId="59" applyNumberFormat="0" applyFont="0" applyAlignment="0" applyProtection="0"/>
    <xf numFmtId="0" fontId="30" fillId="60" borderId="58"/>
    <xf numFmtId="0" fontId="30" fillId="50" borderId="58" applyNumberFormat="0" applyAlignment="0" applyProtection="0"/>
    <xf numFmtId="0" fontId="32" fillId="0" borderId="63" applyNumberFormat="0" applyFill="0" applyAlignment="0" applyProtection="0"/>
    <xf numFmtId="0" fontId="2" fillId="0" borderId="0"/>
    <xf numFmtId="0" fontId="30" fillId="60" borderId="58" applyNumberFormat="0" applyAlignment="0" applyProtection="0"/>
    <xf numFmtId="7" fontId="139" fillId="0" borderId="0"/>
    <xf numFmtId="0" fontId="30" fillId="46" borderId="58" applyNumberFormat="0" applyAlignment="0" applyProtection="0"/>
    <xf numFmtId="0" fontId="30" fillId="60" borderId="58" applyNumberFormat="0" applyAlignment="0" applyProtection="0"/>
    <xf numFmtId="0" fontId="30" fillId="60" borderId="58" applyNumberFormat="0" applyAlignment="0" applyProtection="0"/>
    <xf numFmtId="0" fontId="132" fillId="0" borderId="0"/>
    <xf numFmtId="44" fontId="2" fillId="0" borderId="0" applyFont="0" applyFill="0" applyBorder="0" applyAlignment="0" applyProtection="0"/>
    <xf numFmtId="0" fontId="9" fillId="0" borderId="0" applyNumberFormat="0" applyFill="0" applyBorder="0" applyAlignment="0" applyProtection="0"/>
    <xf numFmtId="0" fontId="20" fillId="46" borderId="64" applyNumberFormat="0" applyAlignment="0" applyProtection="0"/>
    <xf numFmtId="43" fontId="2" fillId="0" borderId="0" applyFont="0" applyFill="0" applyBorder="0" applyAlignment="0" applyProtection="0"/>
    <xf numFmtId="44" fontId="2" fillId="0" borderId="0" applyFont="0" applyFill="0" applyBorder="0" applyAlignment="0" applyProtection="0"/>
    <xf numFmtId="0" fontId="30" fillId="50" borderId="58" applyNumberFormat="0" applyAlignment="0" applyProtection="0"/>
    <xf numFmtId="0" fontId="132" fillId="0" borderId="0"/>
    <xf numFmtId="0" fontId="32" fillId="0" borderId="63" applyNumberFormat="0" applyFill="0" applyAlignment="0" applyProtection="0"/>
    <xf numFmtId="0" fontId="143" fillId="97" borderId="59" applyNumberFormat="0" applyFont="0" applyAlignment="0" applyProtection="0"/>
    <xf numFmtId="0" fontId="2" fillId="0" borderId="0">
      <alignment vertical="top"/>
    </xf>
    <xf numFmtId="0" fontId="143" fillId="97" borderId="59" applyNumberFormat="0" applyFont="0" applyAlignment="0" applyProtection="0"/>
    <xf numFmtId="0" fontId="30" fillId="60" borderId="58" applyNumberFormat="0" applyAlignment="0" applyProtection="0"/>
    <xf numFmtId="0" fontId="32" fillId="0" borderId="60" applyNumberFormat="0" applyFill="0" applyAlignment="0" applyProtection="0"/>
    <xf numFmtId="0" fontId="30" fillId="60" borderId="58" applyNumberFormat="0" applyAlignment="0" applyProtection="0"/>
    <xf numFmtId="0" fontId="9" fillId="89" borderId="59" applyNumberFormat="0" applyFont="0" applyAlignment="0" applyProtection="0"/>
    <xf numFmtId="0" fontId="143" fillId="97" borderId="59" applyNumberFormat="0" applyFont="0" applyAlignment="0" applyProtection="0"/>
    <xf numFmtId="0" fontId="9" fillId="18" borderId="59" applyNumberFormat="0" applyAlignment="0" applyProtection="0"/>
    <xf numFmtId="0" fontId="9" fillId="18" borderId="59" applyNumberFormat="0" applyAlignment="0" applyProtection="0"/>
    <xf numFmtId="0" fontId="132" fillId="0" borderId="0"/>
    <xf numFmtId="0" fontId="30" fillId="121" borderId="58" applyNumberFormat="0" applyAlignment="0" applyProtection="0"/>
    <xf numFmtId="0" fontId="132" fillId="0" borderId="0"/>
    <xf numFmtId="0" fontId="9" fillId="0" borderId="0" applyNumberFormat="0" applyFill="0" applyBorder="0" applyAlignment="0" applyProtection="0"/>
    <xf numFmtId="0" fontId="9" fillId="18" borderId="59" applyNumberFormat="0" applyAlignment="0" applyProtection="0"/>
    <xf numFmtId="0" fontId="132" fillId="0" borderId="0"/>
    <xf numFmtId="0" fontId="32" fillId="0" borderId="60" applyNumberFormat="0" applyFill="0" applyAlignment="0" applyProtection="0"/>
    <xf numFmtId="0" fontId="32" fillId="0" borderId="60" applyNumberFormat="0" applyFill="0" applyAlignment="0" applyProtection="0"/>
    <xf numFmtId="0" fontId="32" fillId="0" borderId="60" applyNumberFormat="0" applyFill="0" applyAlignment="0" applyProtection="0"/>
    <xf numFmtId="0" fontId="32" fillId="0" borderId="60" applyNumberFormat="0" applyFill="0" applyAlignment="0" applyProtection="0"/>
    <xf numFmtId="0" fontId="32" fillId="0" borderId="60" applyNumberFormat="0" applyFill="0" applyAlignment="0" applyProtection="0"/>
    <xf numFmtId="0" fontId="9" fillId="0" borderId="0" applyNumberFormat="0" applyFill="0" applyBorder="0" applyAlignment="0" applyProtection="0"/>
    <xf numFmtId="0" fontId="30" fillId="60" borderId="58" applyNumberFormat="0" applyAlignment="0" applyProtection="0"/>
    <xf numFmtId="0" fontId="9" fillId="18" borderId="59" applyNumberFormat="0" applyAlignment="0" applyProtection="0"/>
    <xf numFmtId="0" fontId="121" fillId="0" borderId="0" applyNumberFormat="0" applyFill="0" applyBorder="0" applyAlignment="0" applyProtection="0"/>
    <xf numFmtId="43" fontId="2" fillId="0" borderId="0" applyFont="0" applyFill="0" applyBorder="0" applyAlignment="0" applyProtection="0"/>
    <xf numFmtId="7" fontId="13" fillId="0" borderId="0"/>
    <xf numFmtId="0" fontId="9" fillId="18" borderId="59" applyNumberFormat="0" applyAlignment="0" applyProtection="0"/>
    <xf numFmtId="0" fontId="117" fillId="18" borderId="59" applyNumberFormat="0" applyAlignment="0" applyProtection="0"/>
    <xf numFmtId="0" fontId="30" fillId="60" borderId="58" applyNumberFormat="0" applyAlignment="0" applyProtection="0"/>
    <xf numFmtId="0" fontId="30" fillId="50" borderId="58" applyNumberFormat="0" applyAlignment="0" applyProtection="0"/>
    <xf numFmtId="0" fontId="30" fillId="60" borderId="58" applyNumberFormat="0" applyAlignment="0" applyProtection="0"/>
    <xf numFmtId="0" fontId="30" fillId="50" borderId="58" applyNumberFormat="0" applyAlignment="0" applyProtection="0"/>
    <xf numFmtId="0" fontId="30" fillId="50" borderId="58" applyNumberFormat="0" applyAlignment="0" applyProtection="0"/>
    <xf numFmtId="0" fontId="30" fillId="60" borderId="58" applyNumberFormat="0" applyAlignment="0" applyProtection="0"/>
    <xf numFmtId="0" fontId="30" fillId="50" borderId="58" applyNumberFormat="0" applyAlignment="0" applyProtection="0"/>
    <xf numFmtId="0" fontId="30" fillId="60" borderId="58" applyNumberFormat="0" applyAlignment="0" applyProtection="0"/>
    <xf numFmtId="0" fontId="9" fillId="0" borderId="27"/>
    <xf numFmtId="0" fontId="13" fillId="97" borderId="59" applyNumberFormat="0" applyFont="0" applyAlignment="0" applyProtection="0"/>
    <xf numFmtId="0" fontId="2" fillId="0" borderId="0"/>
    <xf numFmtId="0" fontId="9" fillId="97" borderId="59" applyNumberFormat="0" applyFont="0" applyAlignment="0" applyProtection="0"/>
    <xf numFmtId="0" fontId="143" fillId="97" borderId="59" applyNumberFormat="0" applyFont="0" applyAlignment="0" applyProtection="0"/>
    <xf numFmtId="0" fontId="9" fillId="18" borderId="59" applyNumberFormat="0" applyAlignment="0" applyProtection="0"/>
    <xf numFmtId="0" fontId="143" fillId="97" borderId="59" applyNumberFormat="0" applyFont="0" applyAlignment="0" applyProtection="0"/>
    <xf numFmtId="0" fontId="143" fillId="97" borderId="59" applyNumberFormat="0" applyFont="0" applyAlignment="0" applyProtection="0"/>
    <xf numFmtId="0" fontId="143" fillId="97" borderId="59" applyNumberFormat="0" applyFont="0" applyAlignment="0" applyProtection="0"/>
    <xf numFmtId="0" fontId="9" fillId="18" borderId="59" applyNumberFormat="0" applyAlignment="0" applyProtection="0"/>
    <xf numFmtId="0" fontId="9" fillId="0" borderId="0" applyNumberFormat="0" applyFill="0" applyBorder="0" applyAlignment="0" applyProtection="0"/>
    <xf numFmtId="0" fontId="2" fillId="0" borderId="0"/>
    <xf numFmtId="0" fontId="30" fillId="69" borderId="58" applyNumberFormat="0" applyAlignment="0" applyProtection="0"/>
    <xf numFmtId="0" fontId="2" fillId="0" borderId="0"/>
    <xf numFmtId="0" fontId="30" fillId="60" borderId="58" applyNumberFormat="0" applyAlignment="0" applyProtection="0"/>
    <xf numFmtId="44" fontId="2" fillId="0" borderId="0" applyFont="0" applyFill="0" applyBorder="0" applyAlignment="0" applyProtection="0"/>
    <xf numFmtId="43" fontId="2" fillId="0" borderId="0" applyFon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18" borderId="59" applyNumberFormat="0" applyAlignment="0" applyProtection="0"/>
    <xf numFmtId="0" fontId="2" fillId="0" borderId="0"/>
    <xf numFmtId="0" fontId="32" fillId="0" borderId="62" applyNumberFormat="0" applyFill="0" applyAlignment="0" applyProtection="0"/>
    <xf numFmtId="0" fontId="30" fillId="69" borderId="58" applyNumberFormat="0" applyAlignment="0" applyProtection="0"/>
    <xf numFmtId="0" fontId="30" fillId="50" borderId="58" applyNumberFormat="0" applyAlignment="0" applyProtection="0"/>
    <xf numFmtId="0" fontId="30" fillId="60" borderId="58" applyNumberFormat="0" applyAlignment="0" applyProtection="0"/>
    <xf numFmtId="44" fontId="8" fillId="0" borderId="0" applyFont="0" applyFill="0" applyBorder="0" applyAlignment="0" applyProtection="0"/>
    <xf numFmtId="0" fontId="2" fillId="0" borderId="0"/>
    <xf numFmtId="0" fontId="143" fillId="97" borderId="59" applyNumberFormat="0" applyFont="0" applyAlignment="0" applyProtection="0"/>
    <xf numFmtId="0" fontId="32" fillId="0" borderId="60" applyNumberFormat="0" applyFill="0" applyAlignment="0" applyProtection="0"/>
    <xf numFmtId="0" fontId="9" fillId="0" borderId="61"/>
    <xf numFmtId="43" fontId="9" fillId="0" borderId="0" applyFont="0" applyFill="0" applyBorder="0" applyAlignment="0" applyProtection="0"/>
    <xf numFmtId="0" fontId="2" fillId="0" borderId="0"/>
    <xf numFmtId="0" fontId="121" fillId="0" borderId="0" applyNumberFormat="0" applyFill="0" applyBorder="0" applyAlignment="0" applyProtection="0"/>
    <xf numFmtId="0" fontId="132" fillId="0" borderId="0"/>
    <xf numFmtId="0" fontId="2" fillId="0" borderId="0"/>
    <xf numFmtId="0" fontId="9" fillId="0" borderId="0" applyNumberFormat="0" applyFill="0" applyBorder="0" applyAlignment="0" applyProtection="0"/>
    <xf numFmtId="0" fontId="2" fillId="0" borderId="0"/>
    <xf numFmtId="0" fontId="143" fillId="97" borderId="59" applyNumberFormat="0" applyFont="0" applyAlignment="0" applyProtection="0"/>
    <xf numFmtId="0" fontId="30" fillId="50" borderId="58" applyNumberFormat="0" applyAlignment="0" applyProtection="0"/>
    <xf numFmtId="0" fontId="32" fillId="0" borderId="60" applyNumberFormat="0" applyFill="0" applyAlignment="0" applyProtection="0"/>
    <xf numFmtId="0" fontId="9" fillId="0" borderId="65"/>
    <xf numFmtId="0" fontId="2" fillId="0" borderId="0"/>
    <xf numFmtId="0" fontId="32" fillId="0" borderId="60" applyNumberFormat="0" applyFill="0" applyAlignment="0" applyProtection="0"/>
    <xf numFmtId="0" fontId="2" fillId="0" borderId="0">
      <alignment vertical="top"/>
    </xf>
    <xf numFmtId="7" fontId="13" fillId="0" borderId="0"/>
    <xf numFmtId="0" fontId="32" fillId="0" borderId="60" applyNumberFormat="0" applyFill="0" applyAlignment="0" applyProtection="0"/>
    <xf numFmtId="0" fontId="32" fillId="0" borderId="60" applyNumberFormat="0" applyFill="0" applyAlignment="0" applyProtection="0"/>
    <xf numFmtId="0" fontId="32" fillId="0" borderId="60" applyNumberFormat="0" applyFill="0" applyAlignment="0" applyProtection="0"/>
    <xf numFmtId="7" fontId="13" fillId="0" borderId="0"/>
    <xf numFmtId="0" fontId="2" fillId="0" borderId="0"/>
    <xf numFmtId="0" fontId="9" fillId="0" borderId="0" applyNumberFormat="0" applyFill="0" applyBorder="0" applyAlignment="0" applyProtection="0"/>
    <xf numFmtId="0" fontId="132" fillId="0" borderId="0"/>
    <xf numFmtId="0" fontId="9" fillId="0" borderId="0" applyNumberFormat="0" applyFill="0" applyBorder="0" applyAlignment="0" applyProtection="0"/>
    <xf numFmtId="0" fontId="30" fillId="50" borderId="58"/>
    <xf numFmtId="0" fontId="9" fillId="0" borderId="59"/>
    <xf numFmtId="0" fontId="121" fillId="0" borderId="0" applyNumberFormat="0" applyFill="0" applyBorder="0" applyAlignment="0" applyProtection="0"/>
    <xf numFmtId="44" fontId="2" fillId="0" borderId="0" applyFont="0" applyFill="0" applyBorder="0" applyAlignment="0" applyProtection="0"/>
    <xf numFmtId="0" fontId="9" fillId="0" borderId="65"/>
    <xf numFmtId="0" fontId="132" fillId="0" borderId="0"/>
    <xf numFmtId="43" fontId="2" fillId="0" borderId="0" applyFont="0" applyFill="0" applyBorder="0" applyAlignment="0" applyProtection="0"/>
    <xf numFmtId="0" fontId="2" fillId="0" borderId="0"/>
    <xf numFmtId="44" fontId="13" fillId="0" borderId="0" applyFont="0" applyFill="0" applyBorder="0" applyAlignment="0" applyProtection="0"/>
    <xf numFmtId="0" fontId="9" fillId="0" borderId="27"/>
    <xf numFmtId="0" fontId="132" fillId="0" borderId="0"/>
    <xf numFmtId="44" fontId="117" fillId="0" borderId="0" applyFont="0" applyFill="0" applyBorder="0" applyAlignment="0" applyProtection="0"/>
    <xf numFmtId="0" fontId="9" fillId="0" borderId="66"/>
    <xf numFmtId="165" fontId="2" fillId="0" borderId="0" applyFont="0" applyFill="0" applyBorder="0" applyAlignment="0" applyProtection="0"/>
    <xf numFmtId="0" fontId="9" fillId="18" borderId="59" applyNumberFormat="0" applyAlignment="0" applyProtection="0"/>
    <xf numFmtId="0" fontId="121" fillId="0" borderId="0" applyNumberFormat="0" applyFill="0" applyBorder="0" applyAlignment="0" applyProtection="0"/>
    <xf numFmtId="0" fontId="2" fillId="0" borderId="0"/>
    <xf numFmtId="0" fontId="2" fillId="0" borderId="0"/>
    <xf numFmtId="44" fontId="2" fillId="0" borderId="0" applyFont="0" applyFill="0" applyBorder="0" applyAlignment="0" applyProtection="0"/>
    <xf numFmtId="43" fontId="2" fillId="0" borderId="0" applyFont="0" applyFill="0" applyBorder="0" applyAlignment="0" applyProtection="0"/>
    <xf numFmtId="0" fontId="9" fillId="0" borderId="0"/>
    <xf numFmtId="0" fontId="2" fillId="0" borderId="0" applyNumberFormat="0" applyFill="0" applyBorder="0" applyAlignment="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20" fillId="46" borderId="28" applyNumberFormat="0" applyAlignment="0" applyProtection="0"/>
    <xf numFmtId="0" fontId="13" fillId="0" borderId="0"/>
    <xf numFmtId="0" fontId="117" fillId="0" borderId="0" applyBorder="0" applyProtection="0"/>
    <xf numFmtId="0" fontId="117" fillId="0" borderId="0" applyBorder="0" applyProtection="0"/>
    <xf numFmtId="0" fontId="28" fillId="0" borderId="36" applyNumberFormat="0" applyFill="0" applyAlignment="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3" fillId="0" borderId="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2" fillId="0" borderId="0"/>
    <xf numFmtId="7" fontId="139" fillId="0" borderId="0"/>
    <xf numFmtId="0" fontId="117" fillId="0" borderId="0" applyBorder="0" applyProtection="0"/>
    <xf numFmtId="0" fontId="117" fillId="0" borderId="0" applyBorder="0" applyProtection="0"/>
    <xf numFmtId="0" fontId="20" fillId="50" borderId="28" applyNumberFormat="0" applyAlignment="0" applyProtection="0"/>
    <xf numFmtId="0" fontId="117" fillId="0" borderId="0" applyBorder="0" applyProtection="0"/>
    <xf numFmtId="0" fontId="117" fillId="0" borderId="0" applyBorder="0" applyProtection="0"/>
    <xf numFmtId="0" fontId="13" fillId="0" borderId="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9" fillId="0" borderId="0"/>
    <xf numFmtId="0" fontId="96" fillId="0" borderId="0"/>
    <xf numFmtId="0" fontId="13" fillId="0" borderId="0"/>
    <xf numFmtId="0" fontId="9" fillId="0" borderId="3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8" fillId="44" borderId="0" applyNumberFormat="0" applyBorder="0" applyAlignment="0" applyProtection="0"/>
    <xf numFmtId="0" fontId="18" fillId="56" borderId="0" applyNumberFormat="0" applyBorder="0" applyAlignment="0" applyProtection="0"/>
    <xf numFmtId="0" fontId="27" fillId="68" borderId="28" applyNumberFormat="0" applyAlignment="0" applyProtection="0"/>
    <xf numFmtId="0" fontId="2" fillId="0" borderId="0">
      <alignment vertical="top"/>
    </xf>
    <xf numFmtId="0" fontId="117" fillId="0" borderId="0" applyBorder="0" applyProtection="0"/>
    <xf numFmtId="0" fontId="117" fillId="0" borderId="0" applyBorder="0" applyProtection="0"/>
    <xf numFmtId="0" fontId="27" fillId="68" borderId="28" applyNumberFormat="0" applyAlignment="0" applyProtection="0"/>
    <xf numFmtId="0" fontId="8" fillId="14" borderId="0" applyNumberFormat="0" applyBorder="0" applyAlignment="0" applyProtection="0"/>
    <xf numFmtId="0" fontId="27" fillId="68" borderId="28" applyNumberFormat="0" applyAlignment="0" applyProtection="0"/>
    <xf numFmtId="0" fontId="27" fillId="68" borderId="28" applyNumberFormat="0" applyAlignment="0" applyProtection="0"/>
    <xf numFmtId="0" fontId="136"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69" fillId="0" borderId="0"/>
    <xf numFmtId="0" fontId="117" fillId="0" borderId="0" applyBorder="0" applyProtection="0"/>
    <xf numFmtId="0" fontId="117" fillId="0" borderId="0" applyBorder="0" applyProtection="0"/>
    <xf numFmtId="0" fontId="9" fillId="0" borderId="0"/>
    <xf numFmtId="0" fontId="30" fillId="60" borderId="29" applyNumberFormat="0" applyAlignment="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9" fillId="0" borderId="0"/>
    <xf numFmtId="0" fontId="117" fillId="0" borderId="0" applyBorder="0" applyProtection="0"/>
    <xf numFmtId="0" fontId="117" fillId="0" borderId="0" applyBorder="0" applyProtection="0"/>
    <xf numFmtId="7" fontId="13" fillId="0" borderId="0"/>
    <xf numFmtId="0" fontId="13" fillId="0" borderId="0"/>
    <xf numFmtId="0" fontId="8" fillId="101" borderId="0" applyNumberFormat="0" applyBorder="0" applyAlignment="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43" fontId="9" fillId="0" borderId="0" applyFont="0" applyFill="0" applyBorder="0" applyAlignment="0" applyProtection="0"/>
    <xf numFmtId="0" fontId="117" fillId="0" borderId="0" applyBorder="0" applyProtection="0"/>
    <xf numFmtId="0" fontId="117" fillId="0" borderId="0" applyBorder="0" applyProtection="0"/>
    <xf numFmtId="43" fontId="9" fillId="0" borderId="0" applyFont="0" applyFill="0" applyBorder="0" applyAlignment="0" applyProtection="0"/>
    <xf numFmtId="0" fontId="8" fillId="115" borderId="0" applyNumberFormat="0" applyBorder="0" applyAlignment="0" applyProtection="0"/>
    <xf numFmtId="0" fontId="117" fillId="0" borderId="0" applyBorder="0" applyProtection="0"/>
    <xf numFmtId="0" fontId="117" fillId="0" borderId="0" applyBorder="0" applyProtection="0"/>
    <xf numFmtId="0" fontId="9" fillId="0" borderId="0"/>
    <xf numFmtId="0" fontId="9" fillId="0" borderId="0"/>
    <xf numFmtId="0" fontId="8" fillId="117" borderId="0" applyNumberFormat="0" applyBorder="0" applyAlignment="0" applyProtection="0"/>
    <xf numFmtId="188" fontId="117" fillId="0" borderId="0"/>
    <xf numFmtId="0" fontId="117" fillId="0" borderId="0" applyBorder="0" applyProtection="0"/>
    <xf numFmtId="0" fontId="117" fillId="0" borderId="0" applyBorder="0" applyProtection="0"/>
    <xf numFmtId="0" fontId="2" fillId="0" borderId="0"/>
    <xf numFmtId="0" fontId="8" fillId="46" borderId="0" applyNumberFormat="0" applyBorder="0" applyAlignment="0" applyProtection="0"/>
    <xf numFmtId="0" fontId="2" fillId="0" borderId="0"/>
    <xf numFmtId="0" fontId="8" fillId="46" borderId="0" applyNumberFormat="0" applyBorder="0" applyAlignment="0" applyProtection="0"/>
    <xf numFmtId="0" fontId="8" fillId="101" borderId="0" applyNumberFormat="0" applyBorder="0" applyAlignment="0" applyProtection="0"/>
    <xf numFmtId="0" fontId="8" fillId="101" borderId="0" applyNumberFormat="0" applyBorder="0" applyAlignment="0" applyProtection="0"/>
    <xf numFmtId="0" fontId="8" fillId="14" borderId="0" applyNumberFormat="0" applyBorder="0" applyAlignment="0" applyProtection="0"/>
    <xf numFmtId="0" fontId="8" fillId="101" borderId="0" applyNumberFormat="0" applyBorder="0" applyAlignment="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20" fillId="69" borderId="28" applyNumberFormat="0" applyAlignment="0" applyProtection="0"/>
    <xf numFmtId="0" fontId="117" fillId="0" borderId="0" applyBorder="0" applyProtection="0"/>
    <xf numFmtId="0" fontId="13" fillId="0" borderId="0"/>
    <xf numFmtId="0" fontId="2" fillId="0" borderId="0"/>
    <xf numFmtId="0" fontId="13" fillId="0" borderId="0"/>
    <xf numFmtId="0" fontId="18" fillId="31" borderId="0" applyNumberFormat="0" applyBorder="0" applyAlignment="0" applyProtection="0"/>
    <xf numFmtId="0" fontId="18" fillId="101" borderId="0" applyNumberFormat="0" applyBorder="0" applyAlignment="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201" fontId="117" fillId="0" borderId="0" applyFill="0" applyBorder="0" applyAlignment="0" applyProtection="0"/>
    <xf numFmtId="0" fontId="117" fillId="0" borderId="0" applyBorder="0" applyProtection="0"/>
    <xf numFmtId="0" fontId="20" fillId="50" borderId="28" applyNumberFormat="0" applyAlignment="0" applyProtection="0"/>
    <xf numFmtId="0" fontId="117" fillId="0" borderId="0" applyBorder="0" applyProtection="0"/>
    <xf numFmtId="0" fontId="117" fillId="0" borderId="0" applyBorder="0" applyProtection="0"/>
    <xf numFmtId="0" fontId="2" fillId="0" borderId="0"/>
    <xf numFmtId="0" fontId="8" fillId="115" borderId="0" applyNumberFormat="0" applyBorder="0" applyAlignment="0" applyProtection="0"/>
    <xf numFmtId="0" fontId="8" fillId="101" borderId="0" applyNumberFormat="0" applyBorder="0" applyAlignment="0" applyProtection="0"/>
    <xf numFmtId="0" fontId="27" fillId="68" borderId="28" applyNumberFormat="0" applyAlignment="0" applyProtection="0"/>
    <xf numFmtId="0" fontId="27" fillId="98" borderId="28" applyNumberFormat="0" applyAlignment="0" applyProtection="0"/>
    <xf numFmtId="0" fontId="27" fillId="68" borderId="28" applyNumberFormat="0" applyAlignment="0" applyProtection="0"/>
    <xf numFmtId="0" fontId="117" fillId="0" borderId="0" applyBorder="0" applyProtection="0"/>
    <xf numFmtId="0" fontId="117" fillId="0" borderId="0" applyBorder="0" applyProtection="0"/>
    <xf numFmtId="0" fontId="30" fillId="50" borderId="29" applyNumberFormat="0" applyAlignment="0" applyProtection="0"/>
    <xf numFmtId="0" fontId="117" fillId="0" borderId="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44" fontId="8" fillId="0" borderId="0" applyFont="0" applyFill="0" applyBorder="0" applyAlignment="0" applyProtection="0"/>
    <xf numFmtId="0" fontId="27" fillId="68" borderId="28" applyNumberFormat="0" applyAlignment="0" applyProtection="0"/>
    <xf numFmtId="0" fontId="18" fillId="26" borderId="0" applyNumberFormat="0" applyBorder="0" applyAlignment="0" applyProtection="0"/>
    <xf numFmtId="0" fontId="18" fillId="115" borderId="0" applyNumberFormat="0" applyBorder="0" applyAlignment="0" applyProtection="0"/>
    <xf numFmtId="0" fontId="18" fillId="31" borderId="0" applyNumberFormat="0" applyBorder="0" applyAlignment="0" applyProtection="0"/>
    <xf numFmtId="0" fontId="18" fillId="117" borderId="0" applyNumberFormat="0" applyBorder="0" applyAlignment="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20" fillId="50" borderId="28" applyNumberFormat="0" applyAlignment="0" applyProtection="0"/>
    <xf numFmtId="0" fontId="2" fillId="0" borderId="0"/>
    <xf numFmtId="0" fontId="117" fillId="0" borderId="0" applyBorder="0" applyProtection="0"/>
    <xf numFmtId="0" fontId="117" fillId="0" borderId="0" applyBorder="0" applyProtection="0"/>
    <xf numFmtId="0" fontId="9" fillId="0" borderId="0"/>
    <xf numFmtId="43" fontId="9" fillId="0" borderId="0" applyFont="0" applyFill="0" applyBorder="0" applyAlignment="0" applyProtection="0"/>
    <xf numFmtId="0" fontId="2" fillId="0" borderId="0"/>
    <xf numFmtId="0" fontId="55" fillId="0" borderId="0" applyNumberFormat="0" applyFill="0" applyBorder="0" applyAlignment="0" applyProtection="0"/>
    <xf numFmtId="0" fontId="22" fillId="0" borderId="0" applyNumberFormat="0" applyFill="0" applyBorder="0" applyAlignment="0" applyProtection="0"/>
    <xf numFmtId="0" fontId="117" fillId="0" borderId="0" applyBorder="0" applyProtection="0"/>
    <xf numFmtId="0" fontId="117" fillId="0" borderId="0" applyBorder="0" applyProtection="0"/>
    <xf numFmtId="0" fontId="9" fillId="0" borderId="48">
      <alignment horizontal="left" vertical="top" wrapText="1"/>
    </xf>
    <xf numFmtId="0" fontId="117" fillId="0" borderId="0" applyBorder="0" applyProtection="0"/>
    <xf numFmtId="0" fontId="20" fillId="60" borderId="28" applyNumberFormat="0" applyAlignment="0" applyProtection="0"/>
    <xf numFmtId="0" fontId="20" fillId="50" borderId="28" applyNumberFormat="0" applyAlignment="0" applyProtection="0"/>
    <xf numFmtId="0" fontId="117" fillId="0" borderId="0" applyBorder="0" applyProtection="0"/>
    <xf numFmtId="0" fontId="117" fillId="0" borderId="0" applyBorder="0" applyProtection="0"/>
    <xf numFmtId="0" fontId="20" fillId="60" borderId="28" applyNumberFormat="0" applyAlignment="0" applyProtection="0"/>
    <xf numFmtId="0" fontId="20" fillId="50" borderId="28" applyNumberFormat="0" applyAlignment="0" applyProtection="0"/>
    <xf numFmtId="0" fontId="117" fillId="0" borderId="0" applyBorder="0" applyProtection="0"/>
    <xf numFmtId="0" fontId="117" fillId="0" borderId="0" applyBorder="0" applyProtection="0"/>
    <xf numFmtId="0" fontId="20" fillId="50" borderId="28" applyNumberFormat="0" applyAlignment="0" applyProtection="0"/>
    <xf numFmtId="0" fontId="117" fillId="0" borderId="0" applyBorder="0" applyProtection="0"/>
    <xf numFmtId="0" fontId="117" fillId="0" borderId="0" applyBorder="0" applyProtection="0"/>
    <xf numFmtId="0" fontId="20" fillId="60" borderId="28" applyNumberFormat="0" applyAlignment="0" applyProtection="0"/>
    <xf numFmtId="0" fontId="20" fillId="50" borderId="28" applyNumberFormat="0" applyAlignment="0" applyProtection="0"/>
    <xf numFmtId="0" fontId="117" fillId="0" borderId="0" applyBorder="0" applyProtection="0"/>
    <xf numFmtId="0" fontId="117" fillId="0" borderId="0" applyBorder="0" applyProtection="0"/>
    <xf numFmtId="0" fontId="20" fillId="50" borderId="28" applyNumberFormat="0" applyAlignment="0" applyProtection="0"/>
    <xf numFmtId="0" fontId="20" fillId="60" borderId="28" applyNumberFormat="0" applyAlignment="0" applyProtection="0"/>
    <xf numFmtId="0" fontId="187" fillId="121" borderId="28" applyNumberFormat="0" applyAlignment="0" applyProtection="0"/>
    <xf numFmtId="0" fontId="21" fillId="48" borderId="2" applyNumberFormat="0" applyAlignment="0" applyProtection="0"/>
    <xf numFmtId="0" fontId="117" fillId="0" borderId="0" applyBorder="0" applyProtection="0"/>
    <xf numFmtId="0" fontId="18" fillId="31" borderId="0" applyNumberFormat="0" applyBorder="0" applyAlignment="0" applyProtection="0"/>
    <xf numFmtId="0" fontId="18" fillId="43" borderId="0" applyNumberFormat="0" applyBorder="0" applyAlignment="0" applyProtection="0"/>
    <xf numFmtId="0" fontId="18" fillId="31" borderId="0" applyNumberFormat="0" applyBorder="0" applyAlignment="0" applyProtection="0"/>
    <xf numFmtId="0" fontId="18" fillId="58" borderId="0" applyNumberFormat="0" applyBorder="0" applyAlignment="0" applyProtection="0"/>
    <xf numFmtId="0" fontId="9" fillId="0" borderId="49"/>
    <xf numFmtId="0" fontId="9" fillId="0" borderId="26"/>
    <xf numFmtId="43" fontId="9" fillId="0" borderId="0" applyFont="0" applyFill="0" applyBorder="0" applyAlignment="0" applyProtection="0"/>
    <xf numFmtId="43" fontId="9" fillId="0" borderId="0" applyFont="0" applyFill="0" applyBorder="0" applyAlignment="0" applyProtection="0"/>
    <xf numFmtId="0" fontId="117" fillId="0" borderId="0" applyBorder="0" applyProtection="0"/>
    <xf numFmtId="0" fontId="117" fillId="0" borderId="0" applyBorder="0" applyProtection="0"/>
    <xf numFmtId="43" fontId="9" fillId="0" borderId="0" applyFont="0" applyFill="0" applyBorder="0" applyAlignment="0" applyProtection="0"/>
    <xf numFmtId="174" fontId="13" fillId="0" borderId="0" applyFill="0" applyBorder="0" applyAlignment="0" applyProtection="0"/>
    <xf numFmtId="0" fontId="2" fillId="0" borderId="0"/>
    <xf numFmtId="216" fontId="9" fillId="0" borderId="0" applyFill="0" applyBorder="0" applyAlignment="0" applyProtection="0"/>
    <xf numFmtId="198" fontId="9" fillId="0" borderId="0" applyFont="0" applyFill="0" applyBorder="0" applyAlignment="0" applyProtection="0"/>
    <xf numFmtId="0" fontId="30" fillId="60" borderId="29" applyNumberFormat="0" applyAlignment="0" applyProtection="0"/>
    <xf numFmtId="210" fontId="13" fillId="0" borderId="0" applyFill="0" applyBorder="0" applyAlignment="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2" fillId="0" borderId="0"/>
    <xf numFmtId="0" fontId="9" fillId="0" borderId="0"/>
    <xf numFmtId="0" fontId="9" fillId="0" borderId="0"/>
    <xf numFmtId="0" fontId="117" fillId="0" borderId="0" applyBorder="0" applyProtection="0"/>
    <xf numFmtId="0" fontId="117" fillId="0" borderId="0" applyBorder="0" applyProtection="0"/>
    <xf numFmtId="0" fontId="27" fillId="13" borderId="28" applyNumberFormat="0" applyAlignment="0" applyProtection="0"/>
    <xf numFmtId="0" fontId="27" fillId="13" borderId="28" applyNumberFormat="0" applyAlignment="0" applyProtection="0"/>
    <xf numFmtId="0" fontId="27" fillId="13" borderId="28" applyNumberFormat="0" applyAlignment="0" applyProtection="0"/>
    <xf numFmtId="0" fontId="27" fillId="13" borderId="28" applyNumberFormat="0" applyAlignment="0" applyProtection="0"/>
    <xf numFmtId="0" fontId="27" fillId="13" borderId="28" applyNumberFormat="0" applyAlignment="0" applyProtection="0"/>
    <xf numFmtId="0" fontId="27" fillId="68" borderId="28" applyNumberFormat="0" applyAlignment="0" applyProtection="0"/>
    <xf numFmtId="0" fontId="27" fillId="13" borderId="28" applyNumberFormat="0" applyAlignment="0" applyProtection="0"/>
    <xf numFmtId="0" fontId="27" fillId="13" borderId="28" applyNumberFormat="0" applyAlignment="0" applyProtection="0"/>
    <xf numFmtId="0" fontId="27" fillId="13" borderId="28" applyNumberFormat="0" applyAlignment="0" applyProtection="0"/>
    <xf numFmtId="0" fontId="30" fillId="69" borderId="29" applyNumberFormat="0" applyAlignment="0" applyProtection="0"/>
    <xf numFmtId="39" fontId="9" fillId="0" borderId="42">
      <alignment horizontal="right" vertical="top" wrapText="1"/>
    </xf>
    <xf numFmtId="0" fontId="2" fillId="0" borderId="0"/>
    <xf numFmtId="0" fontId="9" fillId="0" borderId="0"/>
    <xf numFmtId="0" fontId="9" fillId="0" borderId="0"/>
    <xf numFmtId="0" fontId="9" fillId="0" borderId="0"/>
    <xf numFmtId="0" fontId="96" fillId="0" borderId="0"/>
    <xf numFmtId="0" fontId="30" fillId="60" borderId="29" applyNumberFormat="0" applyAlignment="0" applyProtection="0"/>
    <xf numFmtId="0" fontId="136" fillId="0" borderId="0"/>
    <xf numFmtId="0" fontId="2" fillId="0" borderId="0">
      <alignment vertical="top"/>
    </xf>
    <xf numFmtId="0" fontId="117" fillId="0" borderId="0" applyBorder="0" applyProtection="0"/>
    <xf numFmtId="0" fontId="117" fillId="0" borderId="0" applyBorder="0" applyProtection="0"/>
    <xf numFmtId="0" fontId="117" fillId="0" borderId="0" applyBorder="0" applyProtection="0"/>
    <xf numFmtId="0" fontId="9" fillId="0" borderId="0"/>
    <xf numFmtId="0" fontId="117" fillId="0" borderId="0" applyBorder="0" applyProtection="0"/>
    <xf numFmtId="7" fontId="13" fillId="0" borderId="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69" fillId="0" borderId="0"/>
    <xf numFmtId="0" fontId="117" fillId="0" borderId="0" applyBorder="0" applyProtection="0"/>
    <xf numFmtId="0" fontId="117" fillId="0" borderId="0" applyBorder="0" applyProtection="0"/>
    <xf numFmtId="0" fontId="117" fillId="0" borderId="0" applyBorder="0" applyProtection="0"/>
    <xf numFmtId="0" fontId="117" fillId="0" borderId="0"/>
    <xf numFmtId="0" fontId="117" fillId="0" borderId="0" applyBorder="0" applyProtection="0"/>
    <xf numFmtId="0" fontId="32" fillId="0" borderId="60" applyNumberFormat="0" applyFill="0" applyAlignment="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7" fontId="13" fillId="0" borderId="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2" fillId="0" borderId="0"/>
    <xf numFmtId="0" fontId="117" fillId="0" borderId="0" applyBorder="0" applyProtection="0"/>
    <xf numFmtId="0" fontId="117" fillId="0" borderId="0" applyBorder="0" applyProtection="0"/>
    <xf numFmtId="0" fontId="9" fillId="0" borderId="0"/>
    <xf numFmtId="0" fontId="117" fillId="0" borderId="0" applyBorder="0" applyProtection="0"/>
    <xf numFmtId="0" fontId="117" fillId="0" borderId="0" applyBorder="0" applyProtection="0"/>
    <xf numFmtId="0" fontId="117" fillId="0" borderId="0" applyBorder="0" applyProtection="0"/>
    <xf numFmtId="0" fontId="29" fillId="26" borderId="0" applyNumberFormat="0" applyBorder="0" applyAlignment="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3" fillId="0" borderId="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174" fontId="117" fillId="0" borderId="0" applyFill="0" applyBorder="0" applyAlignment="0" applyProtection="0"/>
    <xf numFmtId="0" fontId="117" fillId="0" borderId="0" applyBorder="0" applyProtection="0"/>
    <xf numFmtId="0" fontId="117" fillId="0" borderId="0" applyBorder="0" applyProtection="0"/>
    <xf numFmtId="0" fontId="117" fillId="0" borderId="0" applyBorder="0" applyProtection="0"/>
    <xf numFmtId="0" fontId="13" fillId="0" borderId="0"/>
    <xf numFmtId="0" fontId="169" fillId="0" borderId="0"/>
    <xf numFmtId="0" fontId="2" fillId="0" borderId="0"/>
    <xf numFmtId="0" fontId="30" fillId="69" borderId="29" applyNumberFormat="0" applyAlignment="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xf numFmtId="0" fontId="9" fillId="18" borderId="14" applyNumberFormat="0" applyAlignment="0" applyProtection="0"/>
    <xf numFmtId="9" fontId="9" fillId="0" borderId="0" applyFill="0" applyBorder="0" applyAlignment="0" applyProtection="0"/>
    <xf numFmtId="0" fontId="30" fillId="50" borderId="29" applyNumberFormat="0" applyAlignment="0" applyProtection="0"/>
    <xf numFmtId="0" fontId="30" fillId="60" borderId="29" applyNumberFormat="0" applyAlignment="0" applyProtection="0"/>
    <xf numFmtId="0" fontId="30" fillId="50" borderId="29" applyNumberFormat="0" applyAlignment="0" applyProtection="0"/>
    <xf numFmtId="0" fontId="30" fillId="50" borderId="29" applyNumberFormat="0" applyAlignment="0" applyProtection="0"/>
    <xf numFmtId="0" fontId="30" fillId="50" borderId="29" applyNumberFormat="0" applyAlignment="0" applyProtection="0"/>
    <xf numFmtId="0" fontId="30" fillId="50" borderId="29" applyNumberFormat="0" applyAlignment="0" applyProtection="0"/>
    <xf numFmtId="0" fontId="30" fillId="50" borderId="29" applyNumberFormat="0" applyAlignment="0" applyProtection="0"/>
    <xf numFmtId="0" fontId="30" fillId="60" borderId="29" applyNumberFormat="0" applyAlignment="0" applyProtection="0"/>
    <xf numFmtId="0" fontId="30" fillId="50" borderId="29" applyNumberFormat="0" applyAlignment="0" applyProtection="0"/>
    <xf numFmtId="0" fontId="30" fillId="46" borderId="29" applyNumberFormat="0" applyAlignment="0" applyProtection="0"/>
    <xf numFmtId="0" fontId="30" fillId="121" borderId="29" applyNumberFormat="0" applyAlignment="0" applyProtection="0"/>
    <xf numFmtId="0" fontId="75" fillId="0" borderId="0" applyFill="0">
      <alignment vertical="justify"/>
    </xf>
    <xf numFmtId="44" fontId="13" fillId="0" borderId="0" applyFont="0" applyFill="0" applyBorder="0" applyAlignment="0" applyProtection="0"/>
    <xf numFmtId="0" fontId="20" fillId="60" borderId="28" applyNumberFormat="0" applyAlignment="0" applyProtection="0"/>
    <xf numFmtId="0" fontId="122" fillId="0" borderId="0" applyBorder="0" applyProtection="0"/>
    <xf numFmtId="0" fontId="116" fillId="0" borderId="0"/>
    <xf numFmtId="0" fontId="33" fillId="0" borderId="0" applyNumberFormat="0" applyFill="0" applyBorder="0" applyAlignment="0" applyProtection="0"/>
    <xf numFmtId="0" fontId="122" fillId="0" borderId="0" applyNumberFormat="0" applyFill="0" applyBorder="0" applyAlignment="0" applyProtection="0"/>
    <xf numFmtId="0" fontId="53" fillId="0" borderId="54" applyNumberFormat="0" applyFill="0" applyAlignment="0" applyProtection="0"/>
    <xf numFmtId="201" fontId="117" fillId="0" borderId="0" applyFill="0" applyBorder="0" applyAlignment="0" applyProtection="0"/>
    <xf numFmtId="0" fontId="54" fillId="0" borderId="8" applyNumberFormat="0" applyFill="0" applyAlignment="0" applyProtection="0"/>
    <xf numFmtId="0" fontId="19" fillId="5" borderId="0" applyNumberFormat="0" applyBorder="0" applyAlignment="0" applyProtection="0"/>
    <xf numFmtId="0" fontId="23" fillId="7" borderId="0" applyNumberFormat="0" applyBorder="0" applyAlignment="0" applyProtection="0"/>
    <xf numFmtId="44" fontId="117" fillId="0" borderId="0" applyFont="0" applyFill="0" applyBorder="0" applyAlignment="0" applyProtection="0"/>
    <xf numFmtId="41" fontId="9" fillId="0" borderId="0" applyFont="0" applyFill="0" applyBorder="0" applyAlignment="0" applyProtection="0"/>
    <xf numFmtId="201" fontId="117" fillId="0" borderId="0" applyFill="0" applyBorder="0" applyAlignment="0" applyProtection="0"/>
    <xf numFmtId="201" fontId="117" fillId="0" borderId="0" applyFill="0" applyBorder="0" applyAlignment="0" applyProtection="0"/>
    <xf numFmtId="201" fontId="117" fillId="0" borderId="0" applyFill="0" applyBorder="0" applyAlignment="0" applyProtection="0"/>
    <xf numFmtId="201" fontId="117" fillId="0" borderId="0" applyFill="0" applyBorder="0" applyAlignment="0" applyProtection="0"/>
    <xf numFmtId="166" fontId="96" fillId="0" borderId="0" applyFont="0" applyFill="0" applyBorder="0" applyAlignment="0" applyProtection="0"/>
    <xf numFmtId="166" fontId="96" fillId="0" borderId="0" applyFont="0" applyFill="0" applyBorder="0" applyAlignment="0" applyProtection="0"/>
    <xf numFmtId="166" fontId="96" fillId="0" borderId="0" applyFont="0" applyFill="0" applyBorder="0" applyAlignment="0" applyProtection="0"/>
    <xf numFmtId="220" fontId="117" fillId="0" borderId="0" applyFill="0" applyBorder="0" applyAlignment="0" applyProtection="0"/>
    <xf numFmtId="165" fontId="2" fillId="0" borderId="0" applyFont="0" applyFill="0" applyBorder="0" applyAlignment="0" applyProtection="0"/>
    <xf numFmtId="221" fontId="117" fillId="0" borderId="0" applyFill="0" applyBorder="0" applyAlignment="0" applyProtection="0"/>
    <xf numFmtId="174" fontId="117" fillId="0" borderId="0" applyFill="0" applyBorder="0" applyAlignment="0" applyProtection="0"/>
    <xf numFmtId="174" fontId="117" fillId="0" borderId="0" applyFill="0" applyBorder="0" applyAlignment="0" applyProtection="0"/>
    <xf numFmtId="201" fontId="117" fillId="0" borderId="0" applyFill="0" applyBorder="0" applyAlignment="0" applyProtection="0"/>
    <xf numFmtId="201" fontId="117" fillId="0" borderId="0" applyFill="0" applyBorder="0" applyAlignment="0" applyProtection="0"/>
    <xf numFmtId="0" fontId="27" fillId="13" borderId="28" applyNumberFormat="0" applyAlignment="0" applyProtection="0"/>
    <xf numFmtId="0" fontId="27" fillId="68" borderId="28" applyNumberFormat="0" applyAlignment="0" applyProtection="0"/>
    <xf numFmtId="0" fontId="2" fillId="0" borderId="0"/>
    <xf numFmtId="0" fontId="2" fillId="0" borderId="0"/>
    <xf numFmtId="44" fontId="2" fillId="0" borderId="0" applyFont="0" applyFill="0" applyBorder="0" applyAlignment="0" applyProtection="0"/>
    <xf numFmtId="43" fontId="2" fillId="0" borderId="0" applyFont="0" applyFill="0" applyBorder="0" applyAlignment="0" applyProtection="0"/>
    <xf numFmtId="0" fontId="2" fillId="0" borderId="0"/>
    <xf numFmtId="7" fontId="139" fillId="0" borderId="0"/>
    <xf numFmtId="0" fontId="96" fillId="0" borderId="0"/>
    <xf numFmtId="0" fontId="2" fillId="0" borderId="0">
      <alignment vertical="top"/>
    </xf>
    <xf numFmtId="7" fontId="13" fillId="0" borderId="0"/>
    <xf numFmtId="0" fontId="2" fillId="0" borderId="0"/>
    <xf numFmtId="0" fontId="2" fillId="0" borderId="0"/>
    <xf numFmtId="0" fontId="2" fillId="0" borderId="0"/>
    <xf numFmtId="0" fontId="2" fillId="0" borderId="0"/>
    <xf numFmtId="44" fontId="8" fillId="0" borderId="0" applyFont="0" applyFill="0" applyBorder="0" applyAlignment="0" applyProtection="0"/>
    <xf numFmtId="0" fontId="2" fillId="0" borderId="0"/>
    <xf numFmtId="43" fontId="9" fillId="0" borderId="0" applyFont="0" applyFill="0" applyBorder="0" applyAlignment="0" applyProtection="0"/>
    <xf numFmtId="0" fontId="2" fillId="0" borderId="0"/>
    <xf numFmtId="0" fontId="2" fillId="0" borderId="0"/>
    <xf numFmtId="0" fontId="2" fillId="0" borderId="0"/>
    <xf numFmtId="0" fontId="2" fillId="0" borderId="0"/>
    <xf numFmtId="0" fontId="96" fillId="0" borderId="0"/>
    <xf numFmtId="0" fontId="2" fillId="0" borderId="0">
      <alignment vertical="top"/>
    </xf>
    <xf numFmtId="0" fontId="96" fillId="0" borderId="0"/>
    <xf numFmtId="7" fontId="13" fillId="0" borderId="0"/>
    <xf numFmtId="7" fontId="13" fillId="0" borderId="0"/>
    <xf numFmtId="0" fontId="2" fillId="0" borderId="0"/>
    <xf numFmtId="0" fontId="2" fillId="0" borderId="0"/>
    <xf numFmtId="44" fontId="13" fillId="0" borderId="0" applyFont="0" applyFill="0" applyBorder="0" applyAlignment="0" applyProtection="0"/>
    <xf numFmtId="44" fontId="117" fillId="0" borderId="0" applyFont="0" applyFill="0" applyBorder="0" applyAlignment="0" applyProtection="0"/>
    <xf numFmtId="166" fontId="96" fillId="0" borderId="0" applyFont="0" applyFill="0" applyBorder="0" applyAlignment="0" applyProtection="0"/>
    <xf numFmtId="166" fontId="96" fillId="0" borderId="0" applyFont="0" applyFill="0" applyBorder="0" applyAlignment="0" applyProtection="0"/>
    <xf numFmtId="166" fontId="96"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44" fontId="2" fillId="0" borderId="0" applyFont="0" applyFill="0" applyBorder="0" applyAlignment="0" applyProtection="0"/>
    <xf numFmtId="43" fontId="2" fillId="0" borderId="0" applyFont="0" applyFill="0" applyBorder="0" applyAlignment="0" applyProtection="0"/>
    <xf numFmtId="0" fontId="2" fillId="0" borderId="0" applyNumberFormat="0" applyFill="0" applyBorder="0" applyAlignment="0" applyProtection="0"/>
    <xf numFmtId="0" fontId="2" fillId="0" borderId="0"/>
    <xf numFmtId="7" fontId="139" fillId="0" borderId="0"/>
    <xf numFmtId="0" fontId="96" fillId="0" borderId="0"/>
    <xf numFmtId="0" fontId="2" fillId="0" borderId="0">
      <alignment vertical="top"/>
    </xf>
    <xf numFmtId="7" fontId="13" fillId="0" borderId="0"/>
    <xf numFmtId="43" fontId="9" fillId="0" borderId="0" applyFont="0" applyFill="0" applyBorder="0" applyAlignment="0" applyProtection="0"/>
    <xf numFmtId="43" fontId="9" fillId="0" borderId="0" applyFont="0" applyFill="0" applyBorder="0" applyAlignment="0" applyProtection="0"/>
    <xf numFmtId="0" fontId="2" fillId="0" borderId="0"/>
    <xf numFmtId="0" fontId="2" fillId="0" borderId="0"/>
    <xf numFmtId="0" fontId="2" fillId="0" borderId="0"/>
    <xf numFmtId="0" fontId="2" fillId="0" borderId="0"/>
    <xf numFmtId="44" fontId="8" fillId="0" borderId="0" applyFont="0" applyFill="0" applyBorder="0" applyAlignment="0" applyProtection="0"/>
    <xf numFmtId="0" fontId="2" fillId="0" borderId="0"/>
    <xf numFmtId="43" fontId="9" fillId="0" borderId="0" applyFont="0" applyFill="0" applyBorder="0" applyAlignment="0" applyProtection="0"/>
    <xf numFmtId="0" fontId="2" fillId="0" borderId="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0" fontId="2" fillId="0" borderId="0"/>
    <xf numFmtId="0" fontId="2" fillId="0" borderId="0"/>
    <xf numFmtId="0" fontId="2" fillId="0" borderId="0"/>
    <xf numFmtId="0" fontId="96" fillId="0" borderId="0"/>
    <xf numFmtId="0" fontId="2" fillId="0" borderId="0">
      <alignment vertical="top"/>
    </xf>
    <xf numFmtId="0" fontId="96" fillId="0" borderId="0"/>
    <xf numFmtId="7" fontId="13" fillId="0" borderId="0"/>
    <xf numFmtId="7" fontId="13" fillId="0" borderId="0"/>
    <xf numFmtId="0" fontId="2" fillId="0" borderId="0"/>
    <xf numFmtId="0" fontId="2" fillId="0" borderId="0"/>
    <xf numFmtId="44" fontId="13" fillId="0" borderId="0" applyFont="0" applyFill="0" applyBorder="0" applyAlignment="0" applyProtection="0"/>
    <xf numFmtId="44" fontId="117" fillId="0" borderId="0" applyFont="0" applyFill="0" applyBorder="0" applyAlignment="0" applyProtection="0"/>
    <xf numFmtId="41" fontId="9" fillId="0" borderId="0" applyFont="0" applyFill="0" applyBorder="0" applyAlignment="0" applyProtection="0"/>
    <xf numFmtId="166" fontId="96" fillId="0" borderId="0" applyFont="0" applyFill="0" applyBorder="0" applyAlignment="0" applyProtection="0"/>
    <xf numFmtId="166" fontId="96" fillId="0" borderId="0" applyFont="0" applyFill="0" applyBorder="0" applyAlignment="0" applyProtection="0"/>
    <xf numFmtId="166" fontId="96"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44" fontId="2" fillId="0" borderId="0" applyFont="0" applyFill="0" applyBorder="0" applyAlignment="0" applyProtection="0"/>
    <xf numFmtId="43" fontId="2" fillId="0" borderId="0" applyFont="0" applyFill="0" applyBorder="0" applyAlignment="0" applyProtection="0"/>
    <xf numFmtId="43" fontId="15" fillId="0" borderId="0" applyFont="0" applyFill="0" applyBorder="0" applyAlignment="0" applyProtection="0"/>
    <xf numFmtId="0" fontId="20" fillId="50" borderId="64" applyNumberFormat="0" applyAlignment="0" applyProtection="0"/>
    <xf numFmtId="0" fontId="27" fillId="68" borderId="64" applyNumberFormat="0" applyAlignment="0" applyProtection="0"/>
    <xf numFmtId="0" fontId="27" fillId="68" borderId="64" applyNumberFormat="0" applyAlignment="0" applyProtection="0"/>
    <xf numFmtId="0" fontId="27" fillId="68" borderId="64" applyNumberFormat="0" applyAlignment="0" applyProtection="0"/>
    <xf numFmtId="0" fontId="27" fillId="68" borderId="64" applyNumberFormat="0" applyAlignment="0" applyProtection="0"/>
    <xf numFmtId="0" fontId="27" fillId="68" borderId="64" applyNumberFormat="0" applyAlignment="0" applyProtection="0"/>
    <xf numFmtId="0" fontId="27" fillId="110" borderId="64" applyNumberFormat="0" applyAlignment="0" applyProtection="0"/>
    <xf numFmtId="0" fontId="30" fillId="50" borderId="58"/>
    <xf numFmtId="0" fontId="30" fillId="60" borderId="58" applyNumberFormat="0" applyAlignment="0" applyProtection="0"/>
    <xf numFmtId="0" fontId="30" fillId="50" borderId="58" applyNumberFormat="0" applyAlignment="0" applyProtection="0"/>
    <xf numFmtId="0" fontId="20" fillId="69" borderId="64" applyNumberFormat="0" applyAlignment="0" applyProtection="0"/>
    <xf numFmtId="0" fontId="20" fillId="50" borderId="64" applyNumberFormat="0" applyAlignment="0" applyProtection="0"/>
    <xf numFmtId="0" fontId="27" fillId="68" borderId="64" applyNumberFormat="0" applyAlignment="0" applyProtection="0"/>
    <xf numFmtId="0" fontId="27" fillId="98" borderId="64" applyNumberFormat="0" applyAlignment="0" applyProtection="0"/>
    <xf numFmtId="0" fontId="27" fillId="68" borderId="64" applyNumberFormat="0" applyAlignment="0" applyProtection="0"/>
    <xf numFmtId="0" fontId="27" fillId="68" borderId="64" applyNumberFormat="0" applyAlignment="0" applyProtection="0"/>
    <xf numFmtId="0" fontId="27" fillId="68" borderId="64" applyNumberFormat="0" applyAlignment="0" applyProtection="0"/>
    <xf numFmtId="0" fontId="30" fillId="50" borderId="58" applyNumberFormat="0" applyAlignment="0" applyProtection="0"/>
    <xf numFmtId="0" fontId="20" fillId="69" borderId="64" applyNumberFormat="0" applyAlignment="0" applyProtection="0"/>
    <xf numFmtId="0" fontId="27" fillId="68" borderId="64" applyNumberFormat="0" applyAlignment="0" applyProtection="0"/>
    <xf numFmtId="0" fontId="20" fillId="50" borderId="64" applyNumberFormat="0" applyAlignment="0" applyProtection="0"/>
    <xf numFmtId="0" fontId="20" fillId="50" borderId="64" applyNumberFormat="0" applyAlignment="0" applyProtection="0"/>
    <xf numFmtId="0" fontId="20" fillId="60" borderId="64" applyNumberFormat="0" applyAlignment="0" applyProtection="0"/>
    <xf numFmtId="0" fontId="20" fillId="60" borderId="64" applyNumberFormat="0" applyAlignment="0" applyProtection="0"/>
    <xf numFmtId="0" fontId="20" fillId="60" borderId="64" applyNumberFormat="0" applyAlignment="0" applyProtection="0"/>
    <xf numFmtId="0" fontId="20" fillId="60" borderId="64" applyNumberFormat="0" applyAlignment="0" applyProtection="0"/>
    <xf numFmtId="0" fontId="20" fillId="50" borderId="64" applyNumberFormat="0" applyAlignment="0" applyProtection="0"/>
    <xf numFmtId="0" fontId="20" fillId="60" borderId="64" applyNumberFormat="0" applyAlignment="0" applyProtection="0"/>
    <xf numFmtId="0" fontId="20" fillId="50" borderId="64" applyNumberFormat="0" applyAlignment="0" applyProtection="0"/>
    <xf numFmtId="0" fontId="20" fillId="60" borderId="64" applyNumberFormat="0" applyAlignment="0" applyProtection="0"/>
    <xf numFmtId="0" fontId="20" fillId="60" borderId="64" applyNumberFormat="0" applyAlignment="0" applyProtection="0"/>
    <xf numFmtId="0" fontId="20" fillId="50" borderId="64" applyNumberFormat="0" applyAlignment="0" applyProtection="0"/>
    <xf numFmtId="0" fontId="20" fillId="60" borderId="64" applyNumberFormat="0" applyAlignment="0" applyProtection="0"/>
    <xf numFmtId="0" fontId="20" fillId="50" borderId="64" applyNumberFormat="0" applyAlignment="0" applyProtection="0"/>
    <xf numFmtId="0" fontId="20" fillId="60" borderId="64" applyNumberFormat="0" applyAlignment="0" applyProtection="0"/>
    <xf numFmtId="0" fontId="20" fillId="60" borderId="64" applyNumberFormat="0" applyAlignment="0" applyProtection="0"/>
    <xf numFmtId="0" fontId="20" fillId="50" borderId="64" applyNumberFormat="0" applyAlignment="0" applyProtection="0"/>
    <xf numFmtId="0" fontId="20" fillId="60" borderId="64" applyNumberFormat="0" applyAlignment="0" applyProtection="0"/>
    <xf numFmtId="0" fontId="187" fillId="121" borderId="64" applyNumberFormat="0" applyAlignment="0" applyProtection="0"/>
    <xf numFmtId="0" fontId="30" fillId="60" borderId="58" applyNumberFormat="0" applyAlignment="0" applyProtection="0"/>
    <xf numFmtId="0" fontId="30" fillId="60" borderId="58" applyNumberFormat="0" applyAlignment="0" applyProtection="0"/>
    <xf numFmtId="0" fontId="27" fillId="117" borderId="64" applyNumberFormat="0" applyAlignment="0" applyProtection="0"/>
    <xf numFmtId="0" fontId="27" fillId="13" borderId="64" applyNumberFormat="0" applyAlignment="0" applyProtection="0"/>
    <xf numFmtId="0" fontId="27" fillId="13" borderId="64" applyNumberFormat="0" applyAlignment="0" applyProtection="0"/>
    <xf numFmtId="0" fontId="27" fillId="13" borderId="64" applyNumberFormat="0" applyAlignment="0" applyProtection="0"/>
    <xf numFmtId="0" fontId="27" fillId="13" borderId="64" applyNumberFormat="0" applyAlignment="0" applyProtection="0"/>
    <xf numFmtId="0" fontId="27" fillId="13" borderId="64" applyNumberFormat="0" applyAlignment="0" applyProtection="0"/>
    <xf numFmtId="0" fontId="27" fillId="68" borderId="64" applyNumberFormat="0" applyAlignment="0" applyProtection="0"/>
    <xf numFmtId="0" fontId="27" fillId="13" borderId="64" applyNumberFormat="0" applyAlignment="0" applyProtection="0"/>
    <xf numFmtId="0" fontId="27" fillId="13" borderId="64" applyNumberFormat="0" applyAlignment="0" applyProtection="0"/>
    <xf numFmtId="0" fontId="27" fillId="13" borderId="64" applyNumberFormat="0" applyAlignment="0" applyProtection="0"/>
    <xf numFmtId="0" fontId="30" fillId="60" borderId="58"/>
    <xf numFmtId="0" fontId="30" fillId="69" borderId="58" applyNumberFormat="0" applyAlignment="0" applyProtection="0"/>
    <xf numFmtId="0" fontId="9" fillId="0" borderId="0" applyNumberFormat="0" applyFill="0" applyBorder="0" applyAlignment="0" applyProtection="0"/>
    <xf numFmtId="0" fontId="30" fillId="60" borderId="58" applyNumberFormat="0" applyAlignment="0" applyProtection="0"/>
    <xf numFmtId="0" fontId="32" fillId="0" borderId="63" applyNumberFormat="0" applyFill="0" applyAlignment="0" applyProtection="0"/>
    <xf numFmtId="0" fontId="30" fillId="69" borderId="58" applyNumberFormat="0" applyAlignment="0" applyProtection="0"/>
    <xf numFmtId="0" fontId="9" fillId="18" borderId="59" applyNumberFormat="0" applyAlignment="0" applyProtection="0"/>
    <xf numFmtId="0" fontId="117" fillId="18" borderId="59" applyNumberFormat="0" applyAlignment="0" applyProtection="0"/>
    <xf numFmtId="0" fontId="30" fillId="60" borderId="58" applyNumberFormat="0" applyAlignment="0" applyProtection="0"/>
    <xf numFmtId="0" fontId="30" fillId="50" borderId="58" applyNumberFormat="0" applyAlignment="0" applyProtection="0"/>
    <xf numFmtId="0" fontId="30" fillId="60" borderId="58" applyNumberFormat="0" applyAlignment="0" applyProtection="0"/>
    <xf numFmtId="0" fontId="30" fillId="50" borderId="58" applyNumberFormat="0" applyAlignment="0" applyProtection="0"/>
    <xf numFmtId="0" fontId="30" fillId="60" borderId="58" applyNumberFormat="0" applyAlignment="0" applyProtection="0"/>
    <xf numFmtId="0" fontId="30" fillId="50" borderId="58" applyNumberFormat="0" applyAlignment="0" applyProtection="0"/>
    <xf numFmtId="0" fontId="30" fillId="50" borderId="58" applyNumberFormat="0" applyAlignment="0" applyProtection="0"/>
    <xf numFmtId="0" fontId="30" fillId="60" borderId="58" applyNumberFormat="0" applyAlignment="0" applyProtection="0"/>
    <xf numFmtId="0" fontId="30" fillId="60" borderId="58" applyNumberFormat="0" applyAlignment="0" applyProtection="0"/>
    <xf numFmtId="0" fontId="30" fillId="50" borderId="58" applyNumberFormat="0" applyAlignment="0" applyProtection="0"/>
    <xf numFmtId="0" fontId="30" fillId="60" borderId="58" applyNumberFormat="0" applyAlignment="0" applyProtection="0"/>
    <xf numFmtId="0" fontId="30" fillId="60" borderId="58" applyNumberFormat="0" applyAlignment="0" applyProtection="0"/>
    <xf numFmtId="0" fontId="30" fillId="50" borderId="58" applyNumberFormat="0" applyAlignment="0" applyProtection="0"/>
    <xf numFmtId="0" fontId="30" fillId="60" borderId="58" applyNumberFormat="0" applyAlignment="0" applyProtection="0"/>
    <xf numFmtId="0" fontId="30" fillId="50" borderId="58" applyNumberFormat="0" applyAlignment="0" applyProtection="0"/>
    <xf numFmtId="0" fontId="30" fillId="46" borderId="58" applyNumberFormat="0" applyAlignment="0" applyProtection="0"/>
    <xf numFmtId="0" fontId="30" fillId="121" borderId="58" applyNumberFormat="0" applyAlignment="0" applyProtection="0"/>
    <xf numFmtId="0" fontId="20" fillId="46" borderId="64" applyNumberFormat="0" applyAlignment="0" applyProtection="0"/>
    <xf numFmtId="0" fontId="20" fillId="60" borderId="64" applyNumberFormat="0" applyAlignment="0" applyProtection="0"/>
    <xf numFmtId="0" fontId="27" fillId="13" borderId="64" applyNumberFormat="0" applyAlignment="0" applyProtection="0"/>
    <xf numFmtId="0" fontId="27" fillId="98" borderId="64" applyNumberFormat="0" applyAlignment="0" applyProtection="0"/>
    <xf numFmtId="0" fontId="27" fillId="68" borderId="64" applyNumberFormat="0" applyAlignment="0" applyProtection="0"/>
    <xf numFmtId="0" fontId="1" fillId="0" borderId="0"/>
  </cellStyleXfs>
  <cellXfs count="112">
    <xf numFmtId="0" fontId="0" fillId="0" borderId="0" xfId="0"/>
    <xf numFmtId="3" fontId="106" fillId="0" borderId="0" xfId="0" applyNumberFormat="1" applyFont="1" applyAlignment="1">
      <alignment horizontal="center"/>
    </xf>
    <xf numFmtId="4" fontId="106" fillId="0" borderId="0" xfId="0" applyNumberFormat="1" applyFont="1" applyAlignment="1">
      <alignment horizontal="right"/>
    </xf>
    <xf numFmtId="0" fontId="107" fillId="0" borderId="0" xfId="0" applyFont="1" applyAlignment="1">
      <alignment vertical="top"/>
    </xf>
    <xf numFmtId="0" fontId="106" fillId="0" borderId="0" xfId="0" applyFont="1"/>
    <xf numFmtId="0" fontId="103" fillId="0" borderId="0" xfId="0" applyFont="1" applyAlignment="1">
      <alignment vertical="top" wrapText="1"/>
    </xf>
    <xf numFmtId="0" fontId="106" fillId="0" borderId="0" xfId="0" applyFont="1" applyAlignment="1">
      <alignment horizontal="center"/>
    </xf>
    <xf numFmtId="0" fontId="104" fillId="0" borderId="0" xfId="0" applyFont="1" applyAlignment="1">
      <alignment vertical="top" wrapText="1"/>
    </xf>
    <xf numFmtId="0" fontId="107" fillId="0" borderId="0" xfId="0" quotePrefix="1" applyFont="1" applyAlignment="1">
      <alignment vertical="top"/>
    </xf>
    <xf numFmtId="0" fontId="107" fillId="0" borderId="0" xfId="0" applyFont="1" applyAlignment="1">
      <alignment horizontal="left" vertical="center" wrapText="1"/>
    </xf>
    <xf numFmtId="0" fontId="106" fillId="0" borderId="0" xfId="0" applyFont="1" applyAlignment="1">
      <alignment horizontal="left" vertical="center" wrapText="1"/>
    </xf>
    <xf numFmtId="0" fontId="106" fillId="0" borderId="0" xfId="0" applyFont="1" applyAlignment="1">
      <alignment horizontal="center" vertical="top"/>
    </xf>
    <xf numFmtId="0" fontId="110" fillId="0" borderId="0" xfId="0" applyFont="1" applyAlignment="1">
      <alignment horizontal="left" vertical="center" wrapText="1" indent="1"/>
    </xf>
    <xf numFmtId="0" fontId="110" fillId="0" borderId="0" xfId="0" quotePrefix="1" applyFont="1" applyAlignment="1">
      <alignment horizontal="left" vertical="center" wrapText="1" indent="1"/>
    </xf>
    <xf numFmtId="0" fontId="104" fillId="0" borderId="0" xfId="0" quotePrefix="1" applyFont="1" applyAlignment="1">
      <alignment vertical="top"/>
    </xf>
    <xf numFmtId="0" fontId="104" fillId="0" borderId="0" xfId="0" applyFont="1" applyAlignment="1">
      <alignment horizontal="left" vertical="top" wrapText="1"/>
    </xf>
    <xf numFmtId="0" fontId="104" fillId="0" borderId="0" xfId="0" applyFont="1" applyAlignment="1">
      <alignment horizontal="center" vertical="top" wrapText="1"/>
    </xf>
    <xf numFmtId="4" fontId="104" fillId="0" borderId="0" xfId="0" applyNumberFormat="1" applyFont="1" applyAlignment="1">
      <alignment vertical="top" wrapText="1"/>
    </xf>
    <xf numFmtId="4" fontId="104" fillId="0" borderId="0" xfId="0" applyNumberFormat="1" applyFont="1" applyAlignment="1">
      <alignment horizontal="right" vertical="top" wrapText="1"/>
    </xf>
    <xf numFmtId="0" fontId="105" fillId="0" borderId="0" xfId="0" applyFont="1"/>
    <xf numFmtId="0" fontId="104" fillId="0" borderId="0" xfId="0" quotePrefix="1" applyFont="1" applyAlignment="1">
      <alignment vertical="top" wrapText="1"/>
    </xf>
    <xf numFmtId="0" fontId="107" fillId="0" borderId="0" xfId="0" quotePrefix="1" applyFont="1" applyAlignment="1">
      <alignment vertical="top" wrapText="1"/>
    </xf>
    <xf numFmtId="4" fontId="107" fillId="0" borderId="0" xfId="0" applyNumberFormat="1" applyFont="1" applyAlignment="1">
      <alignment horizontal="right"/>
    </xf>
    <xf numFmtId="0" fontId="107" fillId="0" borderId="0" xfId="0" quotePrefix="1" applyFont="1" applyAlignment="1">
      <alignment horizontal="left" vertical="center" wrapText="1"/>
    </xf>
    <xf numFmtId="0" fontId="108" fillId="127" borderId="21" xfId="0" applyFont="1" applyFill="1" applyBorder="1" applyAlignment="1">
      <alignment vertical="top"/>
    </xf>
    <xf numFmtId="0" fontId="109" fillId="127" borderId="23" xfId="0" applyFont="1" applyFill="1" applyBorder="1" applyAlignment="1">
      <alignment vertical="top" wrapText="1"/>
    </xf>
    <xf numFmtId="0" fontId="109" fillId="127" borderId="23" xfId="0" applyFont="1" applyFill="1" applyBorder="1" applyAlignment="1">
      <alignment horizontal="center"/>
    </xf>
    <xf numFmtId="3" fontId="109" fillId="127" borderId="23" xfId="0" applyNumberFormat="1" applyFont="1" applyFill="1" applyBorder="1" applyAlignment="1">
      <alignment horizontal="center"/>
    </xf>
    <xf numFmtId="4" fontId="109" fillId="127" borderId="22" xfId="0" applyNumberFormat="1" applyFont="1" applyFill="1" applyBorder="1" applyAlignment="1">
      <alignment horizontal="right"/>
    </xf>
    <xf numFmtId="0" fontId="107" fillId="127" borderId="0" xfId="0" applyFont="1" applyFill="1" applyAlignment="1">
      <alignment horizontal="left" wrapText="1"/>
    </xf>
    <xf numFmtId="0" fontId="107" fillId="127" borderId="0" xfId="0" applyFont="1" applyFill="1" applyAlignment="1">
      <alignment horizontal="left"/>
    </xf>
    <xf numFmtId="0" fontId="107" fillId="127" borderId="0" xfId="0" applyFont="1" applyFill="1" applyAlignment="1">
      <alignment horizontal="center"/>
    </xf>
    <xf numFmtId="3" fontId="107" fillId="127" borderId="0" xfId="0" applyNumberFormat="1" applyFont="1" applyFill="1" applyAlignment="1">
      <alignment horizontal="center"/>
    </xf>
    <xf numFmtId="4" fontId="107" fillId="127" borderId="0" xfId="0" applyNumberFormat="1" applyFont="1" applyFill="1" applyAlignment="1">
      <alignment horizontal="center"/>
    </xf>
    <xf numFmtId="0" fontId="109" fillId="127" borderId="21" xfId="0" applyFont="1" applyFill="1" applyBorder="1" applyAlignment="1">
      <alignment vertical="top"/>
    </xf>
    <xf numFmtId="0" fontId="109" fillId="127" borderId="23" xfId="0" applyFont="1" applyFill="1" applyBorder="1" applyAlignment="1">
      <alignment vertical="top"/>
    </xf>
    <xf numFmtId="0" fontId="108" fillId="127" borderId="23" xfId="0" applyFont="1" applyFill="1" applyBorder="1" applyAlignment="1">
      <alignment horizontal="center" vertical="top"/>
    </xf>
    <xf numFmtId="3" fontId="108" fillId="127" borderId="23" xfId="0" applyNumberFormat="1" applyFont="1" applyFill="1" applyBorder="1" applyAlignment="1">
      <alignment horizontal="center"/>
    </xf>
    <xf numFmtId="4" fontId="108" fillId="127" borderId="22" xfId="0" applyNumberFormat="1" applyFont="1" applyFill="1" applyBorder="1" applyAlignment="1">
      <alignment horizontal="right"/>
    </xf>
    <xf numFmtId="4" fontId="107" fillId="128" borderId="0" xfId="0" applyNumberFormat="1" applyFont="1" applyFill="1" applyAlignment="1">
      <alignment horizontal="right"/>
    </xf>
    <xf numFmtId="0" fontId="104" fillId="0" borderId="0" xfId="0" applyFont="1" applyAlignment="1">
      <alignment horizontal="center" wrapText="1"/>
    </xf>
    <xf numFmtId="0" fontId="107" fillId="0" borderId="0" xfId="0" applyFont="1" applyAlignment="1">
      <alignment vertical="top" wrapText="1"/>
    </xf>
    <xf numFmtId="0" fontId="0" fillId="0" borderId="0" xfId="0" applyAlignment="1">
      <alignment wrapText="1"/>
    </xf>
    <xf numFmtId="0" fontId="107" fillId="0" borderId="0" xfId="0" applyFont="1"/>
    <xf numFmtId="0" fontId="107" fillId="0" borderId="0" xfId="0" applyFont="1" applyAlignment="1">
      <alignment horizontal="left" vertical="center"/>
    </xf>
    <xf numFmtId="0" fontId="109" fillId="127" borderId="21" xfId="0" applyFont="1" applyFill="1" applyBorder="1" applyAlignment="1">
      <alignment horizontal="left" vertical="center"/>
    </xf>
    <xf numFmtId="0" fontId="108" fillId="127" borderId="23" xfId="0" applyFont="1" applyFill="1" applyBorder="1" applyAlignment="1">
      <alignment vertical="top"/>
    </xf>
    <xf numFmtId="0" fontId="106" fillId="0" borderId="0" xfId="0" applyFont="1" applyAlignment="1">
      <alignment vertical="top"/>
    </xf>
    <xf numFmtId="4" fontId="106" fillId="0" borderId="0" xfId="0" applyNumberFormat="1" applyFont="1" applyAlignment="1">
      <alignment vertical="top"/>
    </xf>
    <xf numFmtId="4" fontId="108" fillId="127" borderId="23" xfId="0" applyNumberFormat="1" applyFont="1" applyFill="1" applyBorder="1" applyAlignment="1">
      <alignment vertical="top"/>
    </xf>
    <xf numFmtId="0" fontId="108" fillId="0" borderId="0" xfId="0" applyFont="1" applyAlignment="1">
      <alignment vertical="top"/>
    </xf>
    <xf numFmtId="0" fontId="109" fillId="0" borderId="0" xfId="0" applyFont="1" applyAlignment="1">
      <alignment vertical="top"/>
    </xf>
    <xf numFmtId="4" fontId="108" fillId="0" borderId="0" xfId="0" applyNumberFormat="1" applyFont="1" applyAlignment="1">
      <alignment vertical="top"/>
    </xf>
    <xf numFmtId="0" fontId="201" fillId="127" borderId="21" xfId="0" applyFont="1" applyFill="1" applyBorder="1" applyAlignment="1">
      <alignment vertical="center"/>
    </xf>
    <xf numFmtId="0" fontId="104" fillId="127" borderId="23" xfId="0" applyFont="1" applyFill="1" applyBorder="1" applyAlignment="1">
      <alignment vertical="center"/>
    </xf>
    <xf numFmtId="4" fontId="201" fillId="127" borderId="23" xfId="0" applyNumberFormat="1" applyFont="1" applyFill="1" applyBorder="1" applyAlignment="1">
      <alignment vertical="center"/>
    </xf>
    <xf numFmtId="4" fontId="104" fillId="127" borderId="22" xfId="0" applyNumberFormat="1" applyFont="1" applyFill="1" applyBorder="1" applyAlignment="1">
      <alignment horizontal="right" vertical="center"/>
    </xf>
    <xf numFmtId="0" fontId="106" fillId="0" borderId="0" xfId="0" applyFont="1" applyAlignment="1">
      <alignment vertical="center"/>
    </xf>
    <xf numFmtId="0" fontId="0" fillId="0" borderId="0" xfId="0" applyAlignment="1">
      <alignment vertical="center"/>
    </xf>
    <xf numFmtId="0" fontId="110" fillId="0" borderId="0" xfId="0" applyFont="1" applyAlignment="1">
      <alignment horizontal="left" wrapText="1"/>
    </xf>
    <xf numFmtId="0" fontId="110" fillId="0" borderId="0" xfId="0" applyFont="1" applyAlignment="1">
      <alignment horizontal="left" vertical="top" wrapText="1"/>
    </xf>
    <xf numFmtId="0" fontId="107" fillId="0" borderId="0" xfId="0" applyFont="1" applyAlignment="1">
      <alignment horizontal="center" vertical="top"/>
    </xf>
    <xf numFmtId="0" fontId="104" fillId="127" borderId="21" xfId="713" applyFont="1" applyFill="1" applyBorder="1"/>
    <xf numFmtId="0" fontId="202" fillId="127" borderId="22" xfId="713" applyFont="1" applyFill="1" applyBorder="1"/>
    <xf numFmtId="0" fontId="9" fillId="0" borderId="0" xfId="691"/>
    <xf numFmtId="0" fontId="104" fillId="0" borderId="0" xfId="713" applyFont="1" applyAlignment="1">
      <alignment vertical="top"/>
    </xf>
    <xf numFmtId="0" fontId="104" fillId="0" borderId="0" xfId="713" applyFont="1" applyAlignment="1">
      <alignment horizontal="left" vertical="top"/>
    </xf>
    <xf numFmtId="4" fontId="103" fillId="0" borderId="0" xfId="691" applyNumberFormat="1" applyFont="1" applyAlignment="1">
      <alignment vertical="top" wrapText="1"/>
    </xf>
    <xf numFmtId="4" fontId="103" fillId="0" borderId="0" xfId="691" applyNumberFormat="1" applyFont="1" applyAlignment="1">
      <alignment horizontal="left" vertical="top" wrapText="1"/>
    </xf>
    <xf numFmtId="0" fontId="103" fillId="0" borderId="0" xfId="713" applyFont="1" applyAlignment="1">
      <alignment horizontal="left" vertical="top" wrapText="1"/>
    </xf>
    <xf numFmtId="49" fontId="103" fillId="0" borderId="0" xfId="691" applyNumberFormat="1" applyFont="1" applyAlignment="1">
      <alignment horizontal="left" vertical="top" wrapText="1"/>
    </xf>
    <xf numFmtId="0" fontId="103" fillId="0" borderId="0" xfId="691" applyFont="1" applyAlignment="1">
      <alignment horizontal="left" wrapText="1"/>
    </xf>
    <xf numFmtId="0" fontId="103" fillId="0" borderId="0" xfId="2656" applyFont="1" applyAlignment="1">
      <alignment horizontal="left" vertical="top" wrapText="1"/>
    </xf>
    <xf numFmtId="0" fontId="104" fillId="0" borderId="0" xfId="2656" applyFont="1" applyAlignment="1">
      <alignment horizontal="left" vertical="top" wrapText="1"/>
    </xf>
    <xf numFmtId="4" fontId="103" fillId="0" borderId="0" xfId="691" applyNumberFormat="1" applyFont="1" applyAlignment="1">
      <alignment horizontal="center" vertical="top" wrapText="1"/>
    </xf>
    <xf numFmtId="0" fontId="203" fillId="0" borderId="0" xfId="713" applyFont="1" applyAlignment="1">
      <alignment vertical="top" wrapText="1"/>
    </xf>
    <xf numFmtId="0" fontId="203" fillId="0" borderId="0" xfId="713" applyFont="1" applyAlignment="1">
      <alignment horizontal="left" vertical="top" wrapText="1"/>
    </xf>
    <xf numFmtId="0" fontId="203" fillId="0" borderId="0" xfId="713" applyFont="1" applyAlignment="1">
      <alignment vertical="top"/>
    </xf>
    <xf numFmtId="0" fontId="103" fillId="0" borderId="0" xfId="1220" applyFont="1" applyAlignment="1">
      <alignment horizontal="left" vertical="top"/>
    </xf>
    <xf numFmtId="0" fontId="204" fillId="0" borderId="0" xfId="713" applyFont="1" applyAlignment="1">
      <alignment vertical="top"/>
    </xf>
    <xf numFmtId="0" fontId="204" fillId="0" borderId="0" xfId="713" applyFont="1" applyAlignment="1">
      <alignment horizontal="left" vertical="top"/>
    </xf>
    <xf numFmtId="0" fontId="205" fillId="0" borderId="0" xfId="691" applyFont="1"/>
    <xf numFmtId="0" fontId="203" fillId="0" borderId="0" xfId="713" applyFont="1" applyAlignment="1">
      <alignment horizontal="left" vertical="top"/>
    </xf>
    <xf numFmtId="49" fontId="206" fillId="0" borderId="0" xfId="2656" applyNumberFormat="1" applyFont="1" applyAlignment="1">
      <alignment vertical="top" wrapText="1"/>
    </xf>
    <xf numFmtId="49" fontId="206" fillId="0" borderId="0" xfId="2655" applyNumberFormat="1" applyFont="1" applyAlignment="1">
      <alignment vertical="top" wrapText="1"/>
    </xf>
    <xf numFmtId="0" fontId="207" fillId="0" borderId="0" xfId="713" applyFont="1" applyAlignment="1">
      <alignment vertical="top"/>
    </xf>
    <xf numFmtId="0" fontId="210" fillId="127" borderId="23" xfId="0" applyFont="1" applyFill="1" applyBorder="1" applyAlignment="1">
      <alignment vertical="top" wrapText="1"/>
    </xf>
    <xf numFmtId="0" fontId="104" fillId="0" borderId="0" xfId="713" applyFont="1" applyAlignment="1">
      <alignment horizontal="left" vertical="top" wrapText="1"/>
    </xf>
    <xf numFmtId="4" fontId="108" fillId="127" borderId="23" xfId="0" applyNumberFormat="1" applyFont="1" applyFill="1" applyBorder="1" applyAlignment="1">
      <alignment horizontal="right"/>
    </xf>
    <xf numFmtId="4" fontId="106" fillId="127" borderId="23" xfId="0" applyNumberFormat="1" applyFont="1" applyFill="1" applyBorder="1" applyAlignment="1">
      <alignment vertical="top"/>
    </xf>
    <xf numFmtId="0" fontId="106" fillId="0" borderId="67" xfId="0" applyFont="1" applyBorder="1"/>
    <xf numFmtId="0" fontId="106" fillId="127" borderId="68" xfId="0" applyFont="1" applyFill="1" applyBorder="1"/>
    <xf numFmtId="0" fontId="106" fillId="127" borderId="23" xfId="0" applyFont="1" applyFill="1" applyBorder="1"/>
    <xf numFmtId="0" fontId="106" fillId="127" borderId="22" xfId="0" applyFont="1" applyFill="1" applyBorder="1"/>
    <xf numFmtId="0" fontId="106" fillId="0" borderId="69" xfId="0" applyFont="1" applyBorder="1"/>
    <xf numFmtId="0" fontId="103" fillId="0" borderId="0" xfId="691" applyFont="1" applyAlignment="1">
      <alignment horizontal="left" vertical="top" wrapText="1"/>
    </xf>
    <xf numFmtId="4" fontId="106" fillId="0" borderId="71" xfId="0" applyNumberFormat="1" applyFont="1" applyBorder="1" applyAlignment="1">
      <alignment vertical="top"/>
    </xf>
    <xf numFmtId="0" fontId="106" fillId="0" borderId="72" xfId="0" applyFont="1" applyBorder="1" applyAlignment="1">
      <alignment vertical="top"/>
    </xf>
    <xf numFmtId="0" fontId="107" fillId="0" borderId="73" xfId="0" applyFont="1" applyBorder="1" applyAlignment="1">
      <alignment vertical="top"/>
    </xf>
    <xf numFmtId="4" fontId="104" fillId="0" borderId="74" xfId="0" applyNumberFormat="1" applyFont="1" applyBorder="1" applyAlignment="1">
      <alignment horizontal="right"/>
    </xf>
    <xf numFmtId="0" fontId="106" fillId="0" borderId="48" xfId="0" applyFont="1" applyBorder="1" applyAlignment="1">
      <alignment vertical="top"/>
    </xf>
    <xf numFmtId="4" fontId="103" fillId="0" borderId="71" xfId="0" applyNumberFormat="1" applyFont="1" applyBorder="1" applyAlignment="1">
      <alignment horizontal="right"/>
    </xf>
    <xf numFmtId="0" fontId="107" fillId="0" borderId="72" xfId="0" applyFont="1" applyBorder="1" applyAlignment="1">
      <alignment vertical="top"/>
    </xf>
    <xf numFmtId="4" fontId="106" fillId="0" borderId="73" xfId="0" applyNumberFormat="1" applyFont="1" applyBorder="1" applyAlignment="1">
      <alignment vertical="top"/>
    </xf>
    <xf numFmtId="4" fontId="106" fillId="0" borderId="74" xfId="0" applyNumberFormat="1" applyFont="1" applyBorder="1" applyAlignment="1">
      <alignment vertical="top"/>
    </xf>
    <xf numFmtId="4" fontId="104" fillId="0" borderId="0" xfId="0" applyNumberFormat="1" applyFont="1" applyAlignment="1">
      <alignment horizontal="right"/>
    </xf>
    <xf numFmtId="0" fontId="106" fillId="0" borderId="70" xfId="0" applyFont="1" applyBorder="1" applyAlignment="1">
      <alignment vertical="top"/>
    </xf>
    <xf numFmtId="0" fontId="103" fillId="0" borderId="0" xfId="0" applyFont="1" applyAlignment="1">
      <alignment horizontal="center" wrapText="1"/>
    </xf>
    <xf numFmtId="0" fontId="202" fillId="127" borderId="23" xfId="0" applyFont="1" applyFill="1" applyBorder="1" applyAlignment="1">
      <alignment vertical="top"/>
    </xf>
    <xf numFmtId="0" fontId="106" fillId="0" borderId="0" xfId="0" applyFont="1" applyAlignment="1">
      <alignment horizontal="left" vertical="center" wrapText="1"/>
    </xf>
    <xf numFmtId="0" fontId="106" fillId="0" borderId="0" xfId="0" applyFont="1" applyAlignment="1">
      <alignment horizontal="left" vertical="top" wrapText="1"/>
    </xf>
    <xf numFmtId="0" fontId="0" fillId="0" borderId="0" xfId="0" applyAlignment="1">
      <alignment horizontal="left" vertical="top" wrapText="1"/>
    </xf>
  </cellXfs>
  <cellStyles count="6168">
    <cellStyle name=" 1" xfId="1" xr:uid="{00000000-0005-0000-0000-000000000000}"/>
    <cellStyle name=" 1 2" xfId="2" xr:uid="{00000000-0005-0000-0000-000001000000}"/>
    <cellStyle name=" 1 3" xfId="3" xr:uid="{00000000-0005-0000-0000-000002000000}"/>
    <cellStyle name="__normal" xfId="2634" xr:uid="{FB483291-645C-4180-8D06-285446324EEF}"/>
    <cellStyle name="_alpina" xfId="2838" xr:uid="{07FC31E0-C453-45AD-93E4-3FDBAC75FE26}"/>
    <cellStyle name="_alpina 2" xfId="2830" xr:uid="{567329CE-9E2B-4F75-B01A-C54E5CF7BF33}"/>
    <cellStyle name="_dostop" xfId="2788" xr:uid="{6A3EAC6D-BD5E-41C7-8B07-BAE987C876CE}"/>
    <cellStyle name="_dostop 2" xfId="2700" xr:uid="{3CBF797D-93B0-4E77-8283-9A5407AA0E66}"/>
    <cellStyle name="_Elbego_AC BAZA LOGATEC ČISTILNA NAPRAVA_261" xfId="2868" xr:uid="{2777CC31-8615-4899-A964-C8DD54E22D1D}"/>
    <cellStyle name="_Elbego_AC BAZA LOGATEC ČISTILNA NAPRAVA_261 2" xfId="5566" xr:uid="{19311950-3201-4E98-ADA4-206AC38FF9BF}"/>
    <cellStyle name="_elinam_DS7400 požar_572" xfId="2741" xr:uid="{526DEDB8-4727-41E4-8855-B1A7F4D8D1FD}"/>
    <cellStyle name="_elinam_DS7400 požar_572 2" xfId="5536" xr:uid="{549AB10D-8CEF-4888-9A6C-23BE3F00365D}"/>
    <cellStyle name="_List10" xfId="2800" xr:uid="{A786A2E4-96C6-42BA-8A6A-557939133F8B}"/>
    <cellStyle name="_List10 2" xfId="5547" xr:uid="{422062E9-FE75-4D78-A88B-9BD86B501429}"/>
    <cellStyle name="_zahtevek" xfId="2851" xr:uid="{2C4A3BBF-86BC-49DB-82D8-7CF5E13F12B3}"/>
    <cellStyle name="_zahtevek 2" xfId="5559" xr:uid="{43BB0A83-1D51-49AF-B92C-FFFCE55F8507}"/>
    <cellStyle name="_zahtevek_1" xfId="2736" xr:uid="{015621E0-7EE7-4595-97B1-164E15E97B56}"/>
    <cellStyle name="20 % – Poudarek1 2" xfId="4" xr:uid="{00000000-0005-0000-0000-000003000000}"/>
    <cellStyle name="20 % – Poudarek1 2 2" xfId="5" xr:uid="{00000000-0005-0000-0000-000004000000}"/>
    <cellStyle name="20 % – Poudarek1 2 2 2" xfId="6" xr:uid="{00000000-0005-0000-0000-000005000000}"/>
    <cellStyle name="20 % – Poudarek1 2 2 3" xfId="2828" xr:uid="{2BBFB7CD-8725-409D-96E2-9EA15F4660E9}"/>
    <cellStyle name="20 % – Poudarek1 2 3" xfId="7" xr:uid="{00000000-0005-0000-0000-000006000000}"/>
    <cellStyle name="20 % – Poudarek1 2 4" xfId="8" xr:uid="{00000000-0005-0000-0000-000007000000}"/>
    <cellStyle name="20 % – Poudarek1 2 5" xfId="2836" xr:uid="{0452E310-770F-4F07-AAE3-F0E90885CEBF}"/>
    <cellStyle name="20 % – Poudarek1 3" xfId="9" xr:uid="{00000000-0005-0000-0000-000008000000}"/>
    <cellStyle name="20 % – Poudarek1 3 2" xfId="10" xr:uid="{00000000-0005-0000-0000-000009000000}"/>
    <cellStyle name="20 % – Poudarek1 3 2 2" xfId="11" xr:uid="{00000000-0005-0000-0000-00000A000000}"/>
    <cellStyle name="20 % – Poudarek1 3 2 3" xfId="12" xr:uid="{00000000-0005-0000-0000-00000B000000}"/>
    <cellStyle name="20 % – Poudarek1 3 3" xfId="13" xr:uid="{00000000-0005-0000-0000-00000C000000}"/>
    <cellStyle name="20 % – Poudarek1 3 4" xfId="14" xr:uid="{00000000-0005-0000-0000-00000D000000}"/>
    <cellStyle name="20 % – Poudarek1 3 5" xfId="2854" xr:uid="{5EAA8831-493F-4175-A4A2-BC3E004A12C2}"/>
    <cellStyle name="20 % – Poudarek2 2" xfId="15" xr:uid="{00000000-0005-0000-0000-00000E000000}"/>
    <cellStyle name="20 % – Poudarek2 2 2" xfId="16" xr:uid="{00000000-0005-0000-0000-00000F000000}"/>
    <cellStyle name="20 % – Poudarek2 2 2 2" xfId="17" xr:uid="{00000000-0005-0000-0000-000010000000}"/>
    <cellStyle name="20 % – Poudarek2 2 2 3" xfId="2896" xr:uid="{FAFC841E-9E17-44E4-85D0-7ACB496E90BA}"/>
    <cellStyle name="20 % – Poudarek2 2 3" xfId="18" xr:uid="{00000000-0005-0000-0000-000011000000}"/>
    <cellStyle name="20 % – Poudarek2 2 4" xfId="19" xr:uid="{00000000-0005-0000-0000-000012000000}"/>
    <cellStyle name="20 % – Poudarek2 2 5" xfId="2895" xr:uid="{27047644-BC0F-4434-B9F8-E0F1D9D6E2B3}"/>
    <cellStyle name="20 % – Poudarek2 3" xfId="20" xr:uid="{00000000-0005-0000-0000-000013000000}"/>
    <cellStyle name="20 % – Poudarek2 3 2" xfId="21" xr:uid="{00000000-0005-0000-0000-000014000000}"/>
    <cellStyle name="20 % – Poudarek2 3 2 2" xfId="22" xr:uid="{00000000-0005-0000-0000-000015000000}"/>
    <cellStyle name="20 % – Poudarek2 3 2 3" xfId="23" xr:uid="{00000000-0005-0000-0000-000016000000}"/>
    <cellStyle name="20 % – Poudarek2 3 3" xfId="24" xr:uid="{00000000-0005-0000-0000-000017000000}"/>
    <cellStyle name="20 % – Poudarek2 3 4" xfId="25" xr:uid="{00000000-0005-0000-0000-000018000000}"/>
    <cellStyle name="20 % – Poudarek2 3 5" xfId="2901" xr:uid="{4A62264D-7252-47E0-A89A-5D054C1E0D88}"/>
    <cellStyle name="20 % – Poudarek3 2" xfId="26" xr:uid="{00000000-0005-0000-0000-000019000000}"/>
    <cellStyle name="20 % – Poudarek3 2 2" xfId="27" xr:uid="{00000000-0005-0000-0000-00001A000000}"/>
    <cellStyle name="20 % – Poudarek3 2 2 2" xfId="2716" xr:uid="{1F5E2B2A-05B3-4F0B-8BDA-74219B1A2FE7}"/>
    <cellStyle name="20 % – Poudarek3 2 2 3" xfId="2904" xr:uid="{BAE877E4-F323-45BD-842E-DC7FB84676CF}"/>
    <cellStyle name="20 % – Poudarek3 2 3" xfId="28" xr:uid="{00000000-0005-0000-0000-00001B000000}"/>
    <cellStyle name="20 % – Poudarek3 2 4" xfId="2902" xr:uid="{D750DA29-852C-4406-B150-4766120F67D8}"/>
    <cellStyle name="20 % – Poudarek3 3" xfId="29" xr:uid="{00000000-0005-0000-0000-00001C000000}"/>
    <cellStyle name="20 % – Poudarek3 3 2" xfId="2910" xr:uid="{AF5F3AD8-11D1-414C-B5AF-B54234B894D6}"/>
    <cellStyle name="20 % – Poudarek4 2" xfId="30" xr:uid="{00000000-0005-0000-0000-00001D000000}"/>
    <cellStyle name="20 % – Poudarek4 2 2" xfId="31" xr:uid="{00000000-0005-0000-0000-00001E000000}"/>
    <cellStyle name="20 % – Poudarek4 2 2 2" xfId="32" xr:uid="{00000000-0005-0000-0000-00001F000000}"/>
    <cellStyle name="20 % – Poudarek4 2 2 2 2" xfId="2914" xr:uid="{71810519-8E9C-49BB-BC11-9F3D3937273F}"/>
    <cellStyle name="20 % – Poudarek4 2 2 3" xfId="2913" xr:uid="{8DC0FD2E-CDA3-4D5F-ABAF-4938F08ED5DE}"/>
    <cellStyle name="20 % – Poudarek4 2 3" xfId="33" xr:uid="{00000000-0005-0000-0000-000020000000}"/>
    <cellStyle name="20 % – Poudarek4 2 4" xfId="34" xr:uid="{00000000-0005-0000-0000-000021000000}"/>
    <cellStyle name="20 % – Poudarek4 2 5" xfId="2912" xr:uid="{C8E29746-AB85-49A5-A0BD-5A03A0E217F7}"/>
    <cellStyle name="20 % – Poudarek4 3" xfId="35" xr:uid="{00000000-0005-0000-0000-000022000000}"/>
    <cellStyle name="20 % – Poudarek4 3 2" xfId="36" xr:uid="{00000000-0005-0000-0000-000023000000}"/>
    <cellStyle name="20 % – Poudarek4 3 2 2" xfId="37" xr:uid="{00000000-0005-0000-0000-000024000000}"/>
    <cellStyle name="20 % – Poudarek4 3 3" xfId="38" xr:uid="{00000000-0005-0000-0000-000025000000}"/>
    <cellStyle name="20 % – Poudarek4 3 4" xfId="2922" xr:uid="{4E4E3623-56E1-4C5E-9C96-6D24C38591E6}"/>
    <cellStyle name="20 % – Poudarek5 2" xfId="39" xr:uid="{00000000-0005-0000-0000-000026000000}"/>
    <cellStyle name="20 % – Poudarek5 2 2" xfId="40" xr:uid="{00000000-0005-0000-0000-000027000000}"/>
    <cellStyle name="20 % – Poudarek5 2 2 2" xfId="41" xr:uid="{00000000-0005-0000-0000-000028000000}"/>
    <cellStyle name="20 % – Poudarek5 2 2 2 2" xfId="2928" xr:uid="{3FD6A785-9AA3-417B-88B1-FB171AF92204}"/>
    <cellStyle name="20 % – Poudarek5 2 2 3" xfId="2924" xr:uid="{32D6F7E7-9061-42EC-96E5-7A09D4E55649}"/>
    <cellStyle name="20 % – Poudarek5 2 3" xfId="42" xr:uid="{00000000-0005-0000-0000-000029000000}"/>
    <cellStyle name="20 % – Poudarek5 2 4" xfId="43" xr:uid="{00000000-0005-0000-0000-00002A000000}"/>
    <cellStyle name="20 % – Poudarek5 2 5" xfId="2923" xr:uid="{BF1DEFB7-28E2-4E50-9199-14C5F60E155B}"/>
    <cellStyle name="20 % – Poudarek5 3" xfId="44" xr:uid="{00000000-0005-0000-0000-00002B000000}"/>
    <cellStyle name="20 % – Poudarek5 3 2" xfId="45" xr:uid="{00000000-0005-0000-0000-00002C000000}"/>
    <cellStyle name="20 % – Poudarek5 3 2 2" xfId="46" xr:uid="{00000000-0005-0000-0000-00002D000000}"/>
    <cellStyle name="20 % – Poudarek5 3 2 3" xfId="47" xr:uid="{00000000-0005-0000-0000-00002E000000}"/>
    <cellStyle name="20 % – Poudarek5 3 3" xfId="48" xr:uid="{00000000-0005-0000-0000-00002F000000}"/>
    <cellStyle name="20 % – Poudarek5 3 4" xfId="49" xr:uid="{00000000-0005-0000-0000-000030000000}"/>
    <cellStyle name="20 % – Poudarek5 3 5" xfId="2934" xr:uid="{2D066D24-AA47-410E-8A62-AE5B49FFB691}"/>
    <cellStyle name="20 % – Poudarek6 2" xfId="50" xr:uid="{00000000-0005-0000-0000-000031000000}"/>
    <cellStyle name="20 % – Poudarek6 2 2" xfId="51" xr:uid="{00000000-0005-0000-0000-000032000000}"/>
    <cellStyle name="20 % – Poudarek6 2 2 2" xfId="52" xr:uid="{00000000-0005-0000-0000-000033000000}"/>
    <cellStyle name="20 % – Poudarek6 2 2 2 2" xfId="2846" xr:uid="{6446B042-4C37-4DAF-B863-185ADBEB8B40}"/>
    <cellStyle name="20 % – Poudarek6 2 2 3" xfId="2937" xr:uid="{294186DE-4980-4747-BA14-EC749024BC07}"/>
    <cellStyle name="20 % – Poudarek6 2 3" xfId="53" xr:uid="{00000000-0005-0000-0000-000034000000}"/>
    <cellStyle name="20 % – Poudarek6 2 4" xfId="54" xr:uid="{00000000-0005-0000-0000-000035000000}"/>
    <cellStyle name="20 % – Poudarek6 2 5" xfId="2936" xr:uid="{15907108-11B9-4602-8849-E46CA6745428}"/>
    <cellStyle name="20 % – Poudarek6 3" xfId="55" xr:uid="{00000000-0005-0000-0000-000036000000}"/>
    <cellStyle name="20 % – Poudarek6 3 2" xfId="56" xr:uid="{00000000-0005-0000-0000-000037000000}"/>
    <cellStyle name="20 % – Poudarek6 3 2 2" xfId="57" xr:uid="{00000000-0005-0000-0000-000038000000}"/>
    <cellStyle name="20 % – Poudarek6 3 3" xfId="58" xr:uid="{00000000-0005-0000-0000-000039000000}"/>
    <cellStyle name="20 % – Poudarek6 3 4" xfId="59" xr:uid="{00000000-0005-0000-0000-00003A000000}"/>
    <cellStyle name="20 % – Poudarek6 3 5" xfId="2941" xr:uid="{145C732E-C10E-40E8-B80F-58A2B112DF3E}"/>
    <cellStyle name="20% - Accent1 1" xfId="60" xr:uid="{00000000-0005-0000-0000-00003B000000}"/>
    <cellStyle name="20% - Accent1 1 2" xfId="61" xr:uid="{00000000-0005-0000-0000-00003C000000}"/>
    <cellStyle name="20% - Accent1 1 3" xfId="62" xr:uid="{00000000-0005-0000-0000-00003D000000}"/>
    <cellStyle name="20% - Accent1 1 4" xfId="63" xr:uid="{00000000-0005-0000-0000-00003E000000}"/>
    <cellStyle name="20% - Accent1 1 4 2" xfId="64" xr:uid="{00000000-0005-0000-0000-00003F000000}"/>
    <cellStyle name="20% - Accent1 1 4 3" xfId="65" xr:uid="{00000000-0005-0000-0000-000040000000}"/>
    <cellStyle name="20% - Accent1 2" xfId="66" xr:uid="{00000000-0005-0000-0000-000041000000}"/>
    <cellStyle name="20% - Accent1 2 2" xfId="67" xr:uid="{00000000-0005-0000-0000-000042000000}"/>
    <cellStyle name="20% - Accent1 2 2 2" xfId="2947" xr:uid="{9D0E0F5C-3296-4F13-BC59-8065E63E1DEB}"/>
    <cellStyle name="20% - Accent1 2 2 3" xfId="2943" xr:uid="{FFCAA4B9-86FB-4C19-A785-888A4B9A1F9E}"/>
    <cellStyle name="20% - Accent1 2 3" xfId="68" xr:uid="{00000000-0005-0000-0000-000043000000}"/>
    <cellStyle name="20% - Accent1 2 3 2" xfId="2952" xr:uid="{BC4F415D-C062-4EFE-85DC-E54F1531DF54}"/>
    <cellStyle name="20% - Accent1 2 3 3" xfId="2951" xr:uid="{7E2C8602-2E9C-439F-95D2-5F50BAD0353E}"/>
    <cellStyle name="20% - Accent1 2 4" xfId="2958" xr:uid="{27561D17-DA00-4CE2-B5CB-FEF7C4EF510A}"/>
    <cellStyle name="20% - Accent1 2 5" xfId="2960" xr:uid="{E3CA7E13-EE32-4B07-B9F0-BC07E7EADEBD}"/>
    <cellStyle name="20% - Accent1 2 6" xfId="2963" xr:uid="{AD14B0D5-B57E-4841-B42E-3208CD8E7839}"/>
    <cellStyle name="20% - Accent1 2 7" xfId="2967" xr:uid="{468A559B-E43C-4BC5-BAE7-26450EEB988C}"/>
    <cellStyle name="20% - Accent1 2 8" xfId="2969" xr:uid="{2D54F803-396C-4A1B-B0A9-434DE9BE349A}"/>
    <cellStyle name="20% - Accent1 2 9" xfId="2906" xr:uid="{D0B74490-0667-48EE-A922-751DA5179E7D}"/>
    <cellStyle name="20% - Accent1 2_B" xfId="2974" xr:uid="{842E6345-3C47-4603-BB4A-26491A8505A9}"/>
    <cellStyle name="20% - Accent1 3" xfId="69" xr:uid="{00000000-0005-0000-0000-000044000000}"/>
    <cellStyle name="20% - Accent1 3 2" xfId="70" xr:uid="{00000000-0005-0000-0000-000045000000}"/>
    <cellStyle name="20% - Accent1 3 2 2" xfId="2984" xr:uid="{3EA23BC2-158C-49AC-BE17-8421AB5E0B5D}"/>
    <cellStyle name="20% - Accent1 3 2 3" xfId="2981" xr:uid="{7D1C33B8-68A4-409A-A902-152735227D9E}"/>
    <cellStyle name="20% - Accent1 3 3" xfId="71" xr:uid="{00000000-0005-0000-0000-000046000000}"/>
    <cellStyle name="20% - Accent1 3 3 2" xfId="2767" xr:uid="{FD6A6A9B-D87E-46E0-A656-8B2BF073BF76}"/>
    <cellStyle name="20% - Accent1 3 3 3" xfId="2990" xr:uid="{BB1668D9-4B39-487D-8159-16D4CE30933F}"/>
    <cellStyle name="20% - Accent1 3 4" xfId="2994" xr:uid="{3F08EA41-F71A-4D73-913B-F32AAF830C63}"/>
    <cellStyle name="20% - Accent1 3 5" xfId="2998" xr:uid="{0143C0B6-F6C3-44F7-85A5-7D7255BD4A44}"/>
    <cellStyle name="20% - Accent1 3 6" xfId="3002" xr:uid="{0C67F0EB-30D6-4145-92D1-DD432922F25E}"/>
    <cellStyle name="20% - Accent1 3 7" xfId="3006" xr:uid="{92E349D2-61DE-4B47-9DE9-65C90DAA74F6}"/>
    <cellStyle name="20% - Accent1 3 8" xfId="2976" xr:uid="{2ACA6C45-E3AB-44CA-B601-4528F6F90033}"/>
    <cellStyle name="20% - Accent1 3_B" xfId="3010" xr:uid="{25058282-84C1-47A9-879E-958DA96D3559}"/>
    <cellStyle name="20% - Accent1 4" xfId="72" xr:uid="{00000000-0005-0000-0000-000047000000}"/>
    <cellStyle name="20% - Accent1 4 2" xfId="73" xr:uid="{00000000-0005-0000-0000-000048000000}"/>
    <cellStyle name="20% - Accent1 4 2 2" xfId="3023" xr:uid="{3FBC99AD-4D9E-4F97-85AD-81E4F841FA8B}"/>
    <cellStyle name="20% - Accent1 4 2 3" xfId="3014" xr:uid="{C6DBF83F-4AED-4A9D-ACD6-4D85D4B34FC3}"/>
    <cellStyle name="20% - Accent1 4 3" xfId="74" xr:uid="{00000000-0005-0000-0000-000049000000}"/>
    <cellStyle name="20% - Accent1 4 3 2" xfId="3026" xr:uid="{42B3DA98-D390-40D2-9733-B2DC58DB3D5D}"/>
    <cellStyle name="20% - Accent1 4 3 3" xfId="3024" xr:uid="{1DAA0C34-2311-4F61-8FEE-5CDC026ABE9D}"/>
    <cellStyle name="20% - Accent1 4 4" xfId="3027" xr:uid="{AA43282B-3ED3-4C9F-974F-F125E05D5E47}"/>
    <cellStyle name="20% - Accent1 4 5" xfId="3028" xr:uid="{4C8A2E58-C420-4598-836E-7B2162EF920C}"/>
    <cellStyle name="20% - Accent1 4 6" xfId="3030" xr:uid="{DD645840-816E-4B28-B24C-22A8BC0889B3}"/>
    <cellStyle name="20% - Accent1 4 7" xfId="3035" xr:uid="{A5040FF3-C33B-41BD-BDFC-B2E0CCD01B48}"/>
    <cellStyle name="20% - Accent1 4 8" xfId="3012" xr:uid="{95A60911-9219-437D-99C4-F4A4B80F24FB}"/>
    <cellStyle name="20% - Accent1 4_B" xfId="3043" xr:uid="{325664B5-767D-419F-9423-FAC1F1C99A70}"/>
    <cellStyle name="20% - Accent1 5" xfId="75" xr:uid="{00000000-0005-0000-0000-00004A000000}"/>
    <cellStyle name="20% - Accent1 5 2" xfId="76" xr:uid="{00000000-0005-0000-0000-00004B000000}"/>
    <cellStyle name="20% - Accent1 5 2 2" xfId="3049" xr:uid="{A71131AE-A424-4773-AE28-3FF11691F3AC}"/>
    <cellStyle name="20% - Accent1 5 2 3" xfId="3046" xr:uid="{44410CF1-0CD3-4616-8DF0-D07D8DACA96C}"/>
    <cellStyle name="20% - Accent1 5 3" xfId="77" xr:uid="{00000000-0005-0000-0000-00004C000000}"/>
    <cellStyle name="20% - Accent1 5 3 2" xfId="3058" xr:uid="{DA224678-EA70-41B5-B1F3-D5A2F61B0471}"/>
    <cellStyle name="20% - Accent1 5 3 3" xfId="3056" xr:uid="{221E7D6A-F5D3-4FB8-ACCC-52EB0DDD37F4}"/>
    <cellStyle name="20% - Accent1 5 4" xfId="3060" xr:uid="{6D2C44CE-B97A-49A4-9EA2-6EFCDD311E1D}"/>
    <cellStyle name="20% - Accent1 5 5" xfId="3067" xr:uid="{23CBE35F-05D0-4E88-848B-FCC024371119}"/>
    <cellStyle name="20% - Accent1 5 6" xfId="3069" xr:uid="{EA69B5BD-F0EF-4646-9AE2-7749F75DB664}"/>
    <cellStyle name="20% - Accent1 5 7" xfId="3071" xr:uid="{59887603-E04D-47EF-9F03-AE02EEB0F202}"/>
    <cellStyle name="20% - Accent1 5 8" xfId="3045" xr:uid="{FA8FC82B-5E52-4E3F-90C3-7D345A93237A}"/>
    <cellStyle name="20% - Accent1 5_B" xfId="3077" xr:uid="{5822DCCC-CC63-43F6-858E-B2410EC744BB}"/>
    <cellStyle name="20% - Accent1 6" xfId="78" xr:uid="{00000000-0005-0000-0000-00004D000000}"/>
    <cellStyle name="20% - Accent1 6 2" xfId="79" xr:uid="{00000000-0005-0000-0000-00004E000000}"/>
    <cellStyle name="20% - Accent1 6 3" xfId="80" xr:uid="{00000000-0005-0000-0000-00004F000000}"/>
    <cellStyle name="20% - Accent2 1" xfId="81" xr:uid="{00000000-0005-0000-0000-000050000000}"/>
    <cellStyle name="20% - Accent2 2" xfId="82" xr:uid="{00000000-0005-0000-0000-000051000000}"/>
    <cellStyle name="20% - Accent2 2 2" xfId="3086" xr:uid="{E79C8838-6DCD-49A2-A9C7-C196679D38F1}"/>
    <cellStyle name="20% - Accent2 2 2 2" xfId="3091" xr:uid="{37690CAA-5F4D-4E16-99C7-7BAFE8EDA149}"/>
    <cellStyle name="20% - Accent2 2 3" xfId="3092" xr:uid="{FD721F56-A9D3-4DE8-BF84-36D9774F6813}"/>
    <cellStyle name="20% - Accent2 2 3 2" xfId="2766" xr:uid="{4C24AA75-DD89-4750-849B-1064382C6412}"/>
    <cellStyle name="20% - Accent2 2 4" xfId="3098" xr:uid="{AC46FF7D-66DD-4F8A-A672-C763DEF69BCC}"/>
    <cellStyle name="20% - Accent2 2 5" xfId="3101" xr:uid="{FAA425D3-4BA3-4E93-9A8C-4056C2C9CE5F}"/>
    <cellStyle name="20% - Accent2 2 6" xfId="3104" xr:uid="{84BECF5B-A6E5-485D-B3C0-E954F280CE40}"/>
    <cellStyle name="20% - Accent2 2 7" xfId="3109" xr:uid="{C7B784AB-9C9D-4D27-A045-76F8FFA44A1B}"/>
    <cellStyle name="20% - Accent2 2 8" xfId="3111" xr:uid="{D0599AA8-86FD-4145-9338-484B448193A5}"/>
    <cellStyle name="20% - Accent2 2 9" xfId="3081" xr:uid="{29C236F6-50F5-4596-BE69-DE51DA394B82}"/>
    <cellStyle name="20% - Accent2 2_B" xfId="2759" xr:uid="{2326AE95-39E1-477F-9BEB-6B3F4FA9A75A}"/>
    <cellStyle name="20% - Accent2 3" xfId="83" xr:uid="{00000000-0005-0000-0000-000052000000}"/>
    <cellStyle name="20% - Accent2 3 2" xfId="3115" xr:uid="{C96604E7-57FB-423E-8792-729AEBF33D64}"/>
    <cellStyle name="20% - Accent2 3 2 2" xfId="2908" xr:uid="{4E0F1090-F703-4964-85E3-C59DF034B47E}"/>
    <cellStyle name="20% - Accent2 3 3" xfId="3117" xr:uid="{911A1C8A-C877-47F8-98C7-16809B85C0C4}"/>
    <cellStyle name="20% - Accent2 3 3 2" xfId="2920" xr:uid="{5171AE57-69B6-446E-835D-3FDCF51F812C}"/>
    <cellStyle name="20% - Accent2 3 4" xfId="2772" xr:uid="{1EBB54C5-22EE-4573-B00F-5664A221B6CB}"/>
    <cellStyle name="20% - Accent2 3 5" xfId="3121" xr:uid="{23BE69E3-0A87-4C4D-A9AC-64F541DD4A5F}"/>
    <cellStyle name="20% - Accent2 3 6" xfId="3124" xr:uid="{44944276-0B9E-4819-9E53-482F58810981}"/>
    <cellStyle name="20% - Accent2 3 7" xfId="3128" xr:uid="{05F9434B-B55D-46A6-8D57-995407AC11E7}"/>
    <cellStyle name="20% - Accent2 3 8" xfId="3113" xr:uid="{98F72ABD-5F15-48C1-AAF1-39AA9D993722}"/>
    <cellStyle name="20% - Accent2 3_B" xfId="3132" xr:uid="{8C84BCE4-961F-4416-83F2-B6B1AC45B290}"/>
    <cellStyle name="20% - Accent2 4" xfId="84" xr:uid="{00000000-0005-0000-0000-000053000000}"/>
    <cellStyle name="20% - Accent2 4 2" xfId="2697" xr:uid="{22A43082-8DEE-4FF6-B0BF-B633B25DAD02}"/>
    <cellStyle name="20% - Accent2 4 2 2" xfId="3135" xr:uid="{470E99C3-55DA-4CF7-AB3E-45F071674598}"/>
    <cellStyle name="20% - Accent2 4 3" xfId="3140" xr:uid="{3AB0DBCE-8A47-4CE6-864B-B0BF2406FCE7}"/>
    <cellStyle name="20% - Accent2 4 3 2" xfId="3142" xr:uid="{C3998C47-7ECE-45FC-933B-83BD621CF444}"/>
    <cellStyle name="20% - Accent2 4 4" xfId="3146" xr:uid="{48768949-89DF-4A24-93FE-9DF6E2849ADE}"/>
    <cellStyle name="20% - Accent2 4 5" xfId="2734" xr:uid="{3BB1E836-B32E-46F9-85D1-6EAE9E381D07}"/>
    <cellStyle name="20% - Accent2 4 6" xfId="3149" xr:uid="{DB88074A-9541-4640-AE61-52A917F6908E}"/>
    <cellStyle name="20% - Accent2 4 7" xfId="3156" xr:uid="{480FB8A1-09C4-4917-8EC5-5CE179B0E832}"/>
    <cellStyle name="20% - Accent2 4 8" xfId="2790" xr:uid="{76B0ABA9-C9C0-4214-82F0-C2C78804CAE5}"/>
    <cellStyle name="20% - Accent2 4_B" xfId="3161" xr:uid="{25B4991E-3E3F-4E22-92AA-04487C063036}"/>
    <cellStyle name="20% - Accent2 5" xfId="85" xr:uid="{00000000-0005-0000-0000-000054000000}"/>
    <cellStyle name="20% - Accent2 5 2" xfId="3164" xr:uid="{B98F8913-6B42-47DE-B291-03260791B1BF}"/>
    <cellStyle name="20% - Accent2 5 2 2" xfId="3166" xr:uid="{27E9BDB5-9D34-4011-8066-AFD07A93F4AE}"/>
    <cellStyle name="20% - Accent2 5 3" xfId="3172" xr:uid="{F95D7642-E487-4EC6-A924-6C9147555633}"/>
    <cellStyle name="20% - Accent2 5 3 2" xfId="3179" xr:uid="{2E0E19AD-E841-4770-9911-9F27AE72558E}"/>
    <cellStyle name="20% - Accent2 5 4" xfId="3184" xr:uid="{29459DF3-ED88-4E57-88B9-F82919377E74}"/>
    <cellStyle name="20% - Accent2 5 5" xfId="3190" xr:uid="{78F0976B-3F81-4667-9C82-F9B066AD334D}"/>
    <cellStyle name="20% - Accent2 5 6" xfId="3192" xr:uid="{C9F0AD4B-F6A2-403E-A54A-1B92C592ED86}"/>
    <cellStyle name="20% - Accent2 5 7" xfId="3198" xr:uid="{913EF109-B973-44BB-97F0-3D7E4D17B82F}"/>
    <cellStyle name="20% - Accent2 5 8" xfId="3163" xr:uid="{2C302B12-11C8-41B1-8BC0-2AB673564D4E}"/>
    <cellStyle name="20% - Accent2 5_B" xfId="3203" xr:uid="{338BEE77-A009-4561-963F-E8A1F6B0424F}"/>
    <cellStyle name="20% - Accent2 6" xfId="86" xr:uid="{00000000-0005-0000-0000-000055000000}"/>
    <cellStyle name="20% - Accent3 1" xfId="87" xr:uid="{00000000-0005-0000-0000-000056000000}"/>
    <cellStyle name="20% - Accent3 1 2" xfId="88" xr:uid="{00000000-0005-0000-0000-000057000000}"/>
    <cellStyle name="20% - Accent3 1 3" xfId="89" xr:uid="{00000000-0005-0000-0000-000058000000}"/>
    <cellStyle name="20% - Accent3 2" xfId="90" xr:uid="{00000000-0005-0000-0000-000059000000}"/>
    <cellStyle name="20% - Accent3 2 2" xfId="91" xr:uid="{00000000-0005-0000-0000-00005A000000}"/>
    <cellStyle name="20% - Accent3 2 2 2" xfId="3055" xr:uid="{298A489F-50AC-4722-9CCC-40631262B00D}"/>
    <cellStyle name="20% - Accent3 2 2 3" xfId="3207" xr:uid="{D6AF80D7-BCC1-4746-BCAD-162E87AC06FD}"/>
    <cellStyle name="20% - Accent3 2 3" xfId="92" xr:uid="{00000000-0005-0000-0000-00005B000000}"/>
    <cellStyle name="20% - Accent3 2 3 2" xfId="3211" xr:uid="{B49683E0-9F1D-4076-A139-1766C21A8739}"/>
    <cellStyle name="20% - Accent3 2 3 3" xfId="3208" xr:uid="{D8AB0F79-C479-45F7-B003-14145C90A23F}"/>
    <cellStyle name="20% - Accent3 2 4" xfId="3215" xr:uid="{44A5796D-6E4F-49FF-8345-8BF6CDF55EFA}"/>
    <cellStyle name="20% - Accent3 2 5" xfId="3216" xr:uid="{DD5D4774-F76C-4224-A789-A561C8A3DA06}"/>
    <cellStyle name="20% - Accent3 2 6" xfId="2738" xr:uid="{A10D77FC-FDBA-4497-B505-B0A6F949A704}"/>
    <cellStyle name="20% - Accent3 2 7" xfId="2708" xr:uid="{D815BCD9-8461-4556-89C3-90FE7E82CEF5}"/>
    <cellStyle name="20% - Accent3 2 8" xfId="2743" xr:uid="{43DDB9CF-D40B-496F-9258-8F87BB0EE4D7}"/>
    <cellStyle name="20% - Accent3 2_B" xfId="3063" xr:uid="{94814ED5-19D4-462F-84BF-65AB4B67851E}"/>
    <cellStyle name="20% - Accent3 3" xfId="93" xr:uid="{00000000-0005-0000-0000-00005C000000}"/>
    <cellStyle name="20% - Accent3 3 2" xfId="94" xr:uid="{00000000-0005-0000-0000-00005D000000}"/>
    <cellStyle name="20% - Accent3 3 2 2" xfId="3176" xr:uid="{587AEAC3-62D1-4DC6-97E3-05941AA4D593}"/>
    <cellStyle name="20% - Accent3 3 2 3" xfId="3221" xr:uid="{EE68A048-46FA-4A4C-A4EE-2636A5D849FA}"/>
    <cellStyle name="20% - Accent3 3 3" xfId="95" xr:uid="{00000000-0005-0000-0000-00005E000000}"/>
    <cellStyle name="20% - Accent3 3 3 2" xfId="3225" xr:uid="{59CFFFD4-41C4-474C-905F-8BD6FCD29D1A}"/>
    <cellStyle name="20% - Accent3 3 3 3" xfId="3222" xr:uid="{075FF821-58A0-4200-80B2-E0BC5BB0ACF3}"/>
    <cellStyle name="20% - Accent3 3 4" xfId="3226" xr:uid="{42706BDC-8C47-46CE-9574-FCB0713CEDA8}"/>
    <cellStyle name="20% - Accent3 3 5" xfId="3227" xr:uid="{57207E3A-8354-49F9-85F3-6A69F41925EE}"/>
    <cellStyle name="20% - Accent3 3 6" xfId="2727" xr:uid="{E67FF0C0-BD35-4B1C-B644-BFA71B250228}"/>
    <cellStyle name="20% - Accent3 3 7" xfId="3229" xr:uid="{6BEF1D1B-EF83-4449-A105-386080066898}"/>
    <cellStyle name="20% - Accent3 3 8" xfId="2744" xr:uid="{720994AD-20FC-4C3D-B996-5C8B8488D905}"/>
    <cellStyle name="20% - Accent3 3_B" xfId="3233" xr:uid="{443BED45-2251-400E-B919-8BF274D85060}"/>
    <cellStyle name="20% - Accent3 4" xfId="96" xr:uid="{00000000-0005-0000-0000-00005F000000}"/>
    <cellStyle name="20% - Accent3 4 2" xfId="97" xr:uid="{00000000-0005-0000-0000-000060000000}"/>
    <cellStyle name="20% - Accent3 4 2 2" xfId="3244" xr:uid="{189ED84D-6F79-4AAE-8750-385FA5D15E24}"/>
    <cellStyle name="20% - Accent3 4 2 3" xfId="3239" xr:uid="{F947E425-9E47-4027-9344-5AB0A63531BD}"/>
    <cellStyle name="20% - Accent3 4 3" xfId="98" xr:uid="{00000000-0005-0000-0000-000061000000}"/>
    <cellStyle name="20% - Accent3 4 3 2" xfId="3249" xr:uid="{C0A1C605-74E3-4FAA-9CE0-92D2A654CDC2}"/>
    <cellStyle name="20% - Accent3 4 3 3" xfId="3247" xr:uid="{A5304C1F-5C7D-4515-8613-80EB3C623CB5}"/>
    <cellStyle name="20% - Accent3 4 4" xfId="2680" xr:uid="{CC600C86-D944-491D-8889-46538DFD27AB}"/>
    <cellStyle name="20% - Accent3 4 5" xfId="2695" xr:uid="{EBB4E498-B684-42C4-B387-9A7DF0BBAFD9}"/>
    <cellStyle name="20% - Accent3 4 6" xfId="3250" xr:uid="{82E5A9F9-FAC0-40A2-831F-C2578B3CC837}"/>
    <cellStyle name="20% - Accent3 4 7" xfId="3258" xr:uid="{D1845251-0698-4D1F-AE9E-EC4F68403A1A}"/>
    <cellStyle name="20% - Accent3 4 8" xfId="3234" xr:uid="{7D3E9C6F-0B95-470A-8B68-76C0E9EA4F63}"/>
    <cellStyle name="20% - Accent3 4_B" xfId="2726" xr:uid="{AC32EC2F-42A4-4A83-935A-64A8CFAFFD74}"/>
    <cellStyle name="20% - Accent3 5" xfId="99" xr:uid="{00000000-0005-0000-0000-000062000000}"/>
    <cellStyle name="20% - Accent3 5 2" xfId="100" xr:uid="{00000000-0005-0000-0000-000063000000}"/>
    <cellStyle name="20% - Accent3 5 2 2" xfId="3266" xr:uid="{52FA34AD-E0D9-4942-9FDC-D567153A9C88}"/>
    <cellStyle name="20% - Accent3 5 2 3" xfId="3260" xr:uid="{2D7B232F-7339-4854-8965-92E8E9DE32DF}"/>
    <cellStyle name="20% - Accent3 5 3" xfId="101" xr:uid="{00000000-0005-0000-0000-000064000000}"/>
    <cellStyle name="20% - Accent3 5 3 2" xfId="3271" xr:uid="{13A66B93-3B97-4530-9103-B2315D2B641F}"/>
    <cellStyle name="20% - Accent3 5 3 3" xfId="3240" xr:uid="{54D1BCA1-0D57-444D-AAAC-2421C20CA715}"/>
    <cellStyle name="20% - Accent3 5 4" xfId="3272" xr:uid="{C585B4A8-F260-4912-BA73-CE16F6F2BF9B}"/>
    <cellStyle name="20% - Accent3 5 5" xfId="3278" xr:uid="{23AB658B-1606-414C-A812-1E77777A7DAA}"/>
    <cellStyle name="20% - Accent3 5 6" xfId="3281" xr:uid="{C026D554-C18A-4F38-AF71-E7B85F43E306}"/>
    <cellStyle name="20% - Accent3 5 7" xfId="3287" xr:uid="{024C06E3-9A66-483C-A98A-D0332911E11F}"/>
    <cellStyle name="20% - Accent3 5 8" xfId="3259" xr:uid="{ADE21975-3BB5-48D6-920B-430B3F74C323}"/>
    <cellStyle name="20% - Accent3 5_B" xfId="2691" xr:uid="{84FCC78D-3BF4-4592-96B8-38AAB9FD08A9}"/>
    <cellStyle name="20% - Accent3 6" xfId="102" xr:uid="{00000000-0005-0000-0000-000065000000}"/>
    <cellStyle name="20% - Accent3 6 2" xfId="103" xr:uid="{00000000-0005-0000-0000-000066000000}"/>
    <cellStyle name="20% - Accent3 6 3" xfId="104" xr:uid="{00000000-0005-0000-0000-000067000000}"/>
    <cellStyle name="20% - Accent4 1" xfId="105" xr:uid="{00000000-0005-0000-0000-000068000000}"/>
    <cellStyle name="20% - Accent4 1 2" xfId="106" xr:uid="{00000000-0005-0000-0000-000069000000}"/>
    <cellStyle name="20% - Accent4 1 3" xfId="107" xr:uid="{00000000-0005-0000-0000-00006A000000}"/>
    <cellStyle name="20% - Accent4 2" xfId="108" xr:uid="{00000000-0005-0000-0000-00006B000000}"/>
    <cellStyle name="20% - Accent4 2 10" xfId="3288" xr:uid="{3B6C27EE-434F-45A2-B876-2C64ADF89FBF}"/>
    <cellStyle name="20% - Accent4 2 2" xfId="109" xr:uid="{00000000-0005-0000-0000-00006C000000}"/>
    <cellStyle name="20% - Accent4 2 2 2" xfId="3297" xr:uid="{957FBE8C-5975-4137-84AA-1EAB99595C8C}"/>
    <cellStyle name="20% - Accent4 2 2 3" xfId="3292" xr:uid="{B2111413-3427-4BB9-9BD5-0E20EA06278E}"/>
    <cellStyle name="20% - Accent4 2 3" xfId="110" xr:uid="{00000000-0005-0000-0000-00006D000000}"/>
    <cellStyle name="20% - Accent4 2 3 2" xfId="3303" xr:uid="{25C58BCF-6948-419F-9100-E9D5BD186D1A}"/>
    <cellStyle name="20% - Accent4 2 3 3" xfId="3300" xr:uid="{95EEA516-AF06-48DE-800D-25E22A37FD12}"/>
    <cellStyle name="20% - Accent4 2 4" xfId="3298" xr:uid="{F3870DC5-EA0E-4E05-B0C9-51EAE9FCE202}"/>
    <cellStyle name="20% - Accent4 2 5" xfId="3307" xr:uid="{1206DB16-6B49-44F5-BF66-572A98293432}"/>
    <cellStyle name="20% - Accent4 2 6" xfId="3313" xr:uid="{719F97D4-91FE-4818-9E90-E42CF7E06E38}"/>
    <cellStyle name="20% - Accent4 2 7" xfId="3320" xr:uid="{3089696A-BDB0-4912-9A8D-036DE7A81650}"/>
    <cellStyle name="20% - Accent4 2 8" xfId="3325" xr:uid="{DE417B9C-AF3D-417B-81B3-2A31C5469D61}"/>
    <cellStyle name="20% - Accent4 2 9" xfId="3329" xr:uid="{67E5CBAC-84B8-426F-996A-1F72628A773E}"/>
    <cellStyle name="20% - Accent4 2_B" xfId="3187" xr:uid="{C6287F40-6D77-45BD-B376-E1AD53F8D518}"/>
    <cellStyle name="20% - Accent4 3" xfId="111" xr:uid="{00000000-0005-0000-0000-00006E000000}"/>
    <cellStyle name="20% - Accent4 3 2" xfId="112" xr:uid="{00000000-0005-0000-0000-00006F000000}"/>
    <cellStyle name="20% - Accent4 3 2 2" xfId="3335" xr:uid="{86124177-29A0-4A76-9051-BCB135A4001C}"/>
    <cellStyle name="20% - Accent4 3 2 3" xfId="3332" xr:uid="{E018EEE8-C383-4DC3-9FE0-9DFE469BDF80}"/>
    <cellStyle name="20% - Accent4 3 3" xfId="113" xr:uid="{00000000-0005-0000-0000-000070000000}"/>
    <cellStyle name="20% - Accent4 3 3 2" xfId="2834" xr:uid="{C5B54563-71ED-4A66-A180-A551584FFC48}"/>
    <cellStyle name="20% - Accent4 3 3 3" xfId="3337" xr:uid="{0187B41A-3A6F-4660-AD27-9B156B5DD7F7}"/>
    <cellStyle name="20% - Accent4 3 4" xfId="3304" xr:uid="{8F1D8C04-9BD7-45B7-BDD8-46697001CBD8}"/>
    <cellStyle name="20% - Accent4 3 5" xfId="3340" xr:uid="{339E468A-71F8-4D5B-A4B3-609964F4F57B}"/>
    <cellStyle name="20% - Accent4 3 6" xfId="3346" xr:uid="{19EB016B-A552-4B21-BD1C-410646A4C5B9}"/>
    <cellStyle name="20% - Accent4 3 7" xfId="3355" xr:uid="{DA52F00B-6916-4B31-9DFF-79207153C16B}"/>
    <cellStyle name="20% - Accent4 3 8" xfId="2845" xr:uid="{971141C5-181B-4AF7-BB75-DC78372255FA}"/>
    <cellStyle name="20% - Accent4 3_B" xfId="3360" xr:uid="{EBD02233-1683-48A1-88C2-8BE272637F08}"/>
    <cellStyle name="20% - Accent4 4" xfId="114" xr:uid="{00000000-0005-0000-0000-000071000000}"/>
    <cellStyle name="20% - Accent4 4 2" xfId="115" xr:uid="{00000000-0005-0000-0000-000072000000}"/>
    <cellStyle name="20% - Accent4 4 2 2" xfId="3036" xr:uid="{1740BF76-A660-4D97-9F25-C8E731470D92}"/>
    <cellStyle name="20% - Accent4 4 2 3" xfId="3364" xr:uid="{683C72E1-13EC-46C2-A9E6-B9177D5CF5E8}"/>
    <cellStyle name="20% - Accent4 4 3" xfId="116" xr:uid="{00000000-0005-0000-0000-000073000000}"/>
    <cellStyle name="20% - Accent4 4 3 2" xfId="3073" xr:uid="{2F607BEF-6F53-4A5F-84EF-72C28E630879}"/>
    <cellStyle name="20% - Accent4 4 3 3" xfId="3367" xr:uid="{FE242F8B-432A-4D24-BE4C-FF7110483EBA}"/>
    <cellStyle name="20% - Accent4 4 4" xfId="3371" xr:uid="{73D44F2E-7A55-49D9-8383-D2578852DA3D}"/>
    <cellStyle name="20% - Accent4 4 5" xfId="3375" xr:uid="{63E23D12-815F-4B33-9C0B-95FE8B2112C6}"/>
    <cellStyle name="20% - Accent4 4 6" xfId="3379" xr:uid="{2CE58749-190F-45E5-B682-4D765AAD09CA}"/>
    <cellStyle name="20% - Accent4 4 7" xfId="3388" xr:uid="{A708E6C2-8B80-46EC-A8FF-FCD8A909052F}"/>
    <cellStyle name="20% - Accent4 4 8" xfId="3361" xr:uid="{3EDD8451-4F5F-415A-B149-E5AF947A64DC}"/>
    <cellStyle name="20% - Accent4 4_B" xfId="2919" xr:uid="{984C71DB-CFB6-4BDE-8DFA-4EE7A5B3ED98}"/>
    <cellStyle name="20% - Accent4 5" xfId="117" xr:uid="{00000000-0005-0000-0000-000074000000}"/>
    <cellStyle name="20% - Accent4 5 2" xfId="118" xr:uid="{00000000-0005-0000-0000-000075000000}"/>
    <cellStyle name="20% - Accent4 5 2 2" xfId="3155" xr:uid="{07807F89-4376-4007-9884-A1C7A496E787}"/>
    <cellStyle name="20% - Accent4 5 2 3" xfId="3397" xr:uid="{CA7CBFDF-B9CE-411A-9888-D39DAB0448B6}"/>
    <cellStyle name="20% - Accent4 5 3" xfId="119" xr:uid="{00000000-0005-0000-0000-000076000000}"/>
    <cellStyle name="20% - Accent4 5 3 2" xfId="3197" xr:uid="{86FC1F6F-1D12-4C50-AA42-2A6C6A3CEF22}"/>
    <cellStyle name="20% - Accent4 5 3 3" xfId="3265" xr:uid="{E1C51E30-F1C9-429E-8D89-E0E09A6AAFAE}"/>
    <cellStyle name="20% - Accent4 5 4" xfId="3403" xr:uid="{6AF85019-72C3-4722-A301-00D08573735F}"/>
    <cellStyle name="20% - Accent4 5 5" xfId="3410" xr:uid="{6B702003-4B86-4D90-9FA7-D2CA4BC3F123}"/>
    <cellStyle name="20% - Accent4 5 6" xfId="2753" xr:uid="{A894FD20-23AF-4769-869F-F6C8EEC22E6E}"/>
    <cellStyle name="20% - Accent4 5 7" xfId="3416" xr:uid="{CDF89A1E-84A5-4F16-8678-45407D1E8669}"/>
    <cellStyle name="20% - Accent4 5 8" xfId="3392" xr:uid="{0AFC70EC-23FC-45DD-9AA3-63BEBB4D5A5E}"/>
    <cellStyle name="20% - Accent4 5_B" xfId="3419" xr:uid="{F132DDBC-8713-4F64-9410-E1DD8636EC1E}"/>
    <cellStyle name="20% - Accent4 6" xfId="120" xr:uid="{00000000-0005-0000-0000-000077000000}"/>
    <cellStyle name="20% - Accent4 6 2" xfId="121" xr:uid="{00000000-0005-0000-0000-000078000000}"/>
    <cellStyle name="20% - Accent4 6 3" xfId="122" xr:uid="{00000000-0005-0000-0000-000079000000}"/>
    <cellStyle name="20% - Accent5 1" xfId="123" xr:uid="{00000000-0005-0000-0000-00007A000000}"/>
    <cellStyle name="20% - Accent5 1 2" xfId="124" xr:uid="{00000000-0005-0000-0000-00007B000000}"/>
    <cellStyle name="20% - Accent5 1 3" xfId="125" xr:uid="{00000000-0005-0000-0000-00007C000000}"/>
    <cellStyle name="20% - Accent5 2" xfId="126" xr:uid="{00000000-0005-0000-0000-00007D000000}"/>
    <cellStyle name="20% - Accent5 2 10" xfId="3423" xr:uid="{966C4AF3-3CCB-4B35-ACF5-839089CA1EA8}"/>
    <cellStyle name="20% - Accent5 2 2" xfId="127" xr:uid="{00000000-0005-0000-0000-00007E000000}"/>
    <cellStyle name="20% - Accent5 2 2 2" xfId="3427" xr:uid="{EEA863F5-DF23-4DE6-AFE8-13DC718A7318}"/>
    <cellStyle name="20% - Accent5 2 2 3" xfId="3426" xr:uid="{F2237756-CBF9-499E-9F20-F5A8FB272475}"/>
    <cellStyle name="20% - Accent5 2 3" xfId="128" xr:uid="{00000000-0005-0000-0000-00007F000000}"/>
    <cellStyle name="20% - Accent5 2 3 2" xfId="3110" xr:uid="{5A12376E-0B9C-4AD2-B010-51CFA58779F9}"/>
    <cellStyle name="20% - Accent5 2 3 3" xfId="3428" xr:uid="{948195C9-A3D5-4D2E-9603-83D76C6196AF}"/>
    <cellStyle name="20% - Accent5 2 4" xfId="3336" xr:uid="{8EEB3E13-4FC1-42F6-84CF-5DBF73AEADA1}"/>
    <cellStyle name="20% - Accent5 2 5" xfId="3429" xr:uid="{1DFA7DF1-9451-479F-BEBC-878A3E9B9D48}"/>
    <cellStyle name="20% - Accent5 2 6" xfId="3433" xr:uid="{C0C8958E-7E3B-4D7C-8517-C8B670110C63}"/>
    <cellStyle name="20% - Accent5 2 7" xfId="3439" xr:uid="{0B8C7D29-EE0C-43D9-BF90-8E151BE5D3B9}"/>
    <cellStyle name="20% - Accent5 2 8" xfId="3445" xr:uid="{B49F1491-B29D-4828-B853-CB4C1E16C979}"/>
    <cellStyle name="20% - Accent5 2 9" xfId="3450" xr:uid="{5EADFA32-7C90-48B4-B1F3-0E5D39AAB8D1}"/>
    <cellStyle name="20% - Accent5 2_B" xfId="3277" xr:uid="{73F31171-23B0-4073-99D3-62E46AD3A948}"/>
    <cellStyle name="20% - Accent5 3" xfId="129" xr:uid="{00000000-0005-0000-0000-000080000000}"/>
    <cellStyle name="20% - Accent5 3 2" xfId="130" xr:uid="{00000000-0005-0000-0000-000081000000}"/>
    <cellStyle name="20% - Accent5 3 2 2" xfId="3080" xr:uid="{EEBDB177-80A1-4096-BC5B-C41C9D0BEEE7}"/>
    <cellStyle name="20% - Accent5 3 2 3" xfId="2802" xr:uid="{89B3E85E-CABE-4122-B1CF-232AF4AB694D}"/>
    <cellStyle name="20% - Accent5 3 3" xfId="131" xr:uid="{00000000-0005-0000-0000-000082000000}"/>
    <cellStyle name="20% - Accent5 3 3 2" xfId="2742" xr:uid="{4B46A61A-0956-4193-B819-808872F67B45}"/>
    <cellStyle name="20% - Accent5 3 3 3" xfId="2823" xr:uid="{9CD72B09-636A-4ABD-A7EA-C691B93E9DB9}"/>
    <cellStyle name="20% - Accent5 3 4" xfId="2835" xr:uid="{E54BF5AE-8D44-4522-A102-258CBF449729}"/>
    <cellStyle name="20% - Accent5 3 5" xfId="2787" xr:uid="{12AE4226-D3F0-4F5C-83F0-FA8D0071910A}"/>
    <cellStyle name="20% - Accent5 3 6" xfId="2809" xr:uid="{DA57EC2E-B48E-41D2-BCBA-CED087DBCB19}"/>
    <cellStyle name="20% - Accent5 3 7" xfId="3462" xr:uid="{A856AA14-FAA9-4CCF-90C9-B92BB5B1D8F7}"/>
    <cellStyle name="20% - Accent5 3 8" xfId="3456" xr:uid="{49705EFC-FB85-44CC-8AD1-9E85F5925DA2}"/>
    <cellStyle name="20% - Accent5 3_B" xfId="3465" xr:uid="{F64D64B5-408E-4729-BFC2-44513B236E7B}"/>
    <cellStyle name="20% - Accent5 4" xfId="132" xr:uid="{00000000-0005-0000-0000-000083000000}"/>
    <cellStyle name="20% - Accent5 4 2" xfId="133" xr:uid="{00000000-0005-0000-0000-000084000000}"/>
    <cellStyle name="20% - Accent5 4 2 2" xfId="3468" xr:uid="{38987500-77B1-4554-B47F-136A06C4C8B0}"/>
    <cellStyle name="20% - Accent5 4 2 3" xfId="3467" xr:uid="{36C5B5F1-89B4-419E-B353-08C54BA90929}"/>
    <cellStyle name="20% - Accent5 4 3" xfId="134" xr:uid="{00000000-0005-0000-0000-000085000000}"/>
    <cellStyle name="20% - Accent5 4 3 2" xfId="3323" xr:uid="{24A23D1F-AD3B-412B-B4FE-5B286305ACC7}"/>
    <cellStyle name="20% - Accent5 4 3 3" xfId="3470" xr:uid="{3A285C69-16E8-4525-9D1E-6199DAE3DBB1}"/>
    <cellStyle name="20% - Accent5 4 4" xfId="3474" xr:uid="{FD36A8C7-F21E-4F97-A213-F557A733ACAA}"/>
    <cellStyle name="20% - Accent5 4 5" xfId="2929" xr:uid="{4A0769BE-7CE1-4F08-9B91-B80FEE5ADA7F}"/>
    <cellStyle name="20% - Accent5 4 6" xfId="3475" xr:uid="{C49B19E8-D561-476F-A11B-B75A5ACA5F57}"/>
    <cellStyle name="20% - Accent5 4 7" xfId="3477" xr:uid="{8788FFAD-65F3-48E7-945C-9E40DD1BA87B}"/>
    <cellStyle name="20% - Accent5 4 8" xfId="3020" xr:uid="{584601DD-8BB7-4B00-80EC-D57877649AAD}"/>
    <cellStyle name="20% - Accent5 4_B" xfId="3488" xr:uid="{41FEAB1E-BE5F-4000-9F0D-BCC1F611F8DA}"/>
    <cellStyle name="20% - Accent5 5" xfId="135" xr:uid="{00000000-0005-0000-0000-000086000000}"/>
    <cellStyle name="20% - Accent5 5 2" xfId="136" xr:uid="{00000000-0005-0000-0000-000087000000}"/>
    <cellStyle name="20% - Accent5 5 2 2" xfId="3501" xr:uid="{48FF3F3B-0267-48D2-A560-0B5502DA3130}"/>
    <cellStyle name="20% - Accent5 5 2 3" xfId="3499" xr:uid="{0CE84674-3D6D-43FF-A403-D281411148F2}"/>
    <cellStyle name="20% - Accent5 5 3" xfId="137" xr:uid="{00000000-0005-0000-0000-000088000000}"/>
    <cellStyle name="20% - Accent5 5 3 2" xfId="3441" xr:uid="{9F10126E-29B8-41C4-9D22-EF18E1A45CC9}"/>
    <cellStyle name="20% - Accent5 5 3 3" xfId="3505" xr:uid="{B633ED0C-CF70-4129-BA20-95648FCBB3B8}"/>
    <cellStyle name="20% - Accent5 5 4" xfId="3511" xr:uid="{2E76FFBD-A8E8-41C7-A2E8-26512A6EDE95}"/>
    <cellStyle name="20% - Accent5 5 5" xfId="3515" xr:uid="{53633736-1875-449C-9815-59A5583FF3F7}"/>
    <cellStyle name="20% - Accent5 5 6" xfId="3520" xr:uid="{92747A86-FC6F-442B-A7EA-7B99CD07E7A7}"/>
    <cellStyle name="20% - Accent5 5 7" xfId="3524" xr:uid="{A3B13922-490D-4626-AB91-BFB39C040A12}"/>
    <cellStyle name="20% - Accent5 5 8" xfId="3495" xr:uid="{F8E5940C-1D0F-4F8D-9C3B-25B5EBFD42AB}"/>
    <cellStyle name="20% - Accent5 5_B" xfId="3526" xr:uid="{DF038F6C-2E19-4CF5-BC7E-E8B9BFF01F77}"/>
    <cellStyle name="20% - Accent5 6" xfId="138" xr:uid="{00000000-0005-0000-0000-000089000000}"/>
    <cellStyle name="20% - Accent5 6 2" xfId="139" xr:uid="{00000000-0005-0000-0000-00008A000000}"/>
    <cellStyle name="20% - Accent5 6 3" xfId="140" xr:uid="{00000000-0005-0000-0000-00008B000000}"/>
    <cellStyle name="20% - Accent6 1" xfId="141" xr:uid="{00000000-0005-0000-0000-00008C000000}"/>
    <cellStyle name="20% - Accent6 1 2" xfId="142" xr:uid="{00000000-0005-0000-0000-00008D000000}"/>
    <cellStyle name="20% - Accent6 1 3" xfId="143" xr:uid="{00000000-0005-0000-0000-00008E000000}"/>
    <cellStyle name="20% - Accent6 2" xfId="144" xr:uid="{00000000-0005-0000-0000-00008F000000}"/>
    <cellStyle name="20% - Accent6 2 10" xfId="3529" xr:uid="{E73608F1-2FCE-445E-8ECE-B84818419BCC}"/>
    <cellStyle name="20% - Accent6 2 2" xfId="145" xr:uid="{00000000-0005-0000-0000-000090000000}"/>
    <cellStyle name="20% - Accent6 2 2 2" xfId="3531" xr:uid="{C8837273-582F-4800-9323-300BE7C8BD5B}"/>
    <cellStyle name="20% - Accent6 2 2 3" xfId="3029" xr:uid="{3612E231-17CF-4D26-BC21-8A4F0F08D073}"/>
    <cellStyle name="20% - Accent6 2 3" xfId="146" xr:uid="{00000000-0005-0000-0000-000091000000}"/>
    <cellStyle name="20% - Accent6 2 3 2" xfId="2722" xr:uid="{0A553745-5C03-4AC1-ACA6-17F025FBEE02}"/>
    <cellStyle name="20% - Accent6 2 3 3" xfId="3032" xr:uid="{23ECBE8E-3F93-4F19-A48A-1C0DB62B0968}"/>
    <cellStyle name="20% - Accent6 2 4" xfId="3037" xr:uid="{A57D7046-5452-4960-8C4B-0619B72B84E2}"/>
    <cellStyle name="20% - Accent6 2 5" xfId="3532" xr:uid="{B5272A2C-C5C8-46FD-9CD0-8ABB527BBB2E}"/>
    <cellStyle name="20% - Accent6 2 6" xfId="3534" xr:uid="{EFCB3807-29C0-467D-9E36-78F228EED06C}"/>
    <cellStyle name="20% - Accent6 2 7" xfId="2946" xr:uid="{6D8913B2-FF56-4DC1-880E-EEC6CBF9A663}"/>
    <cellStyle name="20% - Accent6 2 8" xfId="3535" xr:uid="{6CB052E7-B817-4FC5-8DDD-197A60483159}"/>
    <cellStyle name="20% - Accent6 2 9" xfId="3536" xr:uid="{74F1CF16-2AA9-4F37-A7AA-52999AF49DA7}"/>
    <cellStyle name="20% - Accent6 2_B" xfId="3405" xr:uid="{F959A956-82E2-4CEE-A956-FD6CE0FB0917}"/>
    <cellStyle name="20% - Accent6 3" xfId="147" xr:uid="{00000000-0005-0000-0000-000092000000}"/>
    <cellStyle name="20% - Accent6 3 2" xfId="148" xr:uid="{00000000-0005-0000-0000-000093000000}"/>
    <cellStyle name="20% - Accent6 3 2 2" xfId="3539" xr:uid="{0053D41C-CD63-477C-B27E-1A10AAB4C011}"/>
    <cellStyle name="20% - Accent6 3 2 3" xfId="3068" xr:uid="{E6C6A7ED-668A-44E8-8F26-CBF588C6D7B4}"/>
    <cellStyle name="20% - Accent6 3 3" xfId="149" xr:uid="{00000000-0005-0000-0000-000094000000}"/>
    <cellStyle name="20% - Accent6 3 3 2" xfId="3541" xr:uid="{5B1D8BB4-C7C6-4336-9A7D-45FBECFAB874}"/>
    <cellStyle name="20% - Accent6 3 3 3" xfId="3070" xr:uid="{94EBD8A0-D420-47F3-9397-FF54711F68CD}"/>
    <cellStyle name="20% - Accent6 3 4" xfId="3074" xr:uid="{DD6A7139-C199-454A-B9D3-618C2C014289}"/>
    <cellStyle name="20% - Accent6 3 5" xfId="3546" xr:uid="{09737E2F-CD14-489B-97F0-4C34BBE7A791}"/>
    <cellStyle name="20% - Accent6 3 6" xfId="3550" xr:uid="{15C58B44-D287-41B6-BD32-26E178AA3204}"/>
    <cellStyle name="20% - Accent6 3 7" xfId="2955" xr:uid="{14C9E24E-DB38-4E20-A85F-AA8A2FA8D12A}"/>
    <cellStyle name="20% - Accent6 3 8" xfId="2775" xr:uid="{BEFDF30D-3EEC-4536-96B7-05F586EF8E11}"/>
    <cellStyle name="20% - Accent6 3_B" xfId="3556" xr:uid="{637DCB01-F6CD-4237-B99B-65CFE005BC74}"/>
    <cellStyle name="20% - Accent6 4" xfId="150" xr:uid="{00000000-0005-0000-0000-000095000000}"/>
    <cellStyle name="20% - Accent6 4 2" xfId="151" xr:uid="{00000000-0005-0000-0000-000096000000}"/>
    <cellStyle name="20% - Accent6 4 2 2" xfId="3557" xr:uid="{F76800C5-C1D7-4669-830B-F2ED609373B6}"/>
    <cellStyle name="20% - Accent6 4 2 3" xfId="2706" xr:uid="{5E037B8A-CCF0-415C-9B52-1642B3897A2D}"/>
    <cellStyle name="20% - Accent6 4 3" xfId="152" xr:uid="{00000000-0005-0000-0000-000097000000}"/>
    <cellStyle name="20% - Accent6 4 3 2" xfId="2750" xr:uid="{33A2BCFA-7269-4D79-8944-C994BFC3CAB2}"/>
    <cellStyle name="20% - Accent6 4 3 3" xfId="3559" xr:uid="{09966A2C-6449-4D2A-8DA5-3CA0559FA7CF}"/>
    <cellStyle name="20% - Accent6 4 4" xfId="3563" xr:uid="{106C0FE8-8844-4F6B-9A4B-B67BE1949156}"/>
    <cellStyle name="20% - Accent6 4 5" xfId="3566" xr:uid="{14FCCC12-909E-46F4-BBBD-E0E35209045F}"/>
    <cellStyle name="20% - Accent6 4 6" xfId="3569" xr:uid="{DAF14377-B008-4BD5-8DED-C8C269198BC5}"/>
    <cellStyle name="20% - Accent6 4 7" xfId="3572" xr:uid="{7A5A3472-6682-4DA5-808F-352E3F1EE4B9}"/>
    <cellStyle name="20% - Accent6 4 8" xfId="3025" xr:uid="{58C51DFB-5182-42CA-AF33-778D26059D69}"/>
    <cellStyle name="20% - Accent6 4_B" xfId="2822" xr:uid="{9F1750A9-7350-4BE2-82FD-52CDBEAC0960}"/>
    <cellStyle name="20% - Accent6 5" xfId="153" xr:uid="{00000000-0005-0000-0000-000098000000}"/>
    <cellStyle name="20% - Accent6 5 2" xfId="154" xr:uid="{00000000-0005-0000-0000-000099000000}"/>
    <cellStyle name="20% - Accent6 5 2 2" xfId="3576" xr:uid="{A353C819-3BDB-4EDF-A9D9-85968C8C7EEB}"/>
    <cellStyle name="20% - Accent6 5 2 3" xfId="2721" xr:uid="{5F116385-855D-40A2-9F0E-6F1EA27C9D13}"/>
    <cellStyle name="20% - Accent6 5 3" xfId="155" xr:uid="{00000000-0005-0000-0000-00009A000000}"/>
    <cellStyle name="20% - Accent6 5 3 2" xfId="3578" xr:uid="{6A2214C4-4532-4132-859D-4785948884BB}"/>
    <cellStyle name="20% - Accent6 5 3 3" xfId="2840" xr:uid="{36916FD9-5E47-4258-A7ED-F2C9C2C6FB41}"/>
    <cellStyle name="20% - Accent6 5 4" xfId="2857" xr:uid="{3B30997D-FE00-4936-A4E1-A7232CA49DA1}"/>
    <cellStyle name="20% - Accent6 5 5" xfId="2883" xr:uid="{24199D7F-AE07-4DF8-94EC-065BEC426D01}"/>
    <cellStyle name="20% - Accent6 5 6" xfId="3579" xr:uid="{B47E7286-BAF0-4D34-8EE9-A654D837D5AA}"/>
    <cellStyle name="20% - Accent6 5 7" xfId="3581" xr:uid="{3965AA51-5952-48AA-81CE-548AE700E965}"/>
    <cellStyle name="20% - Accent6 5 8" xfId="3574" xr:uid="{BD0375FA-ECA0-4561-A388-23E36415009C}"/>
    <cellStyle name="20% - Accent6 5_B" xfId="3582" xr:uid="{C45AF53C-E7C0-4F64-AF00-9C5B046DCFC4}"/>
    <cellStyle name="20% - Accent6 6" xfId="156" xr:uid="{00000000-0005-0000-0000-00009B000000}"/>
    <cellStyle name="20% - Accent6 6 2" xfId="157" xr:uid="{00000000-0005-0000-0000-00009C000000}"/>
    <cellStyle name="20% - Accent6 6 3" xfId="158" xr:uid="{00000000-0005-0000-0000-00009D000000}"/>
    <cellStyle name="20% - Colore 1" xfId="3583" xr:uid="{5A2EB0CF-840B-4774-825B-DA559CE375FA}"/>
    <cellStyle name="20% - Colore 1 2" xfId="5630" xr:uid="{65D7A523-8494-4910-A7F0-C82A0A689533}"/>
    <cellStyle name="20% - Colore 2" xfId="3586" xr:uid="{4EAE8CBA-2FF4-4EBF-AE2E-9A6B01F19D92}"/>
    <cellStyle name="20% - Colore 2 2" xfId="5631" xr:uid="{7FBA1EF4-83D9-4B7B-A13F-172E5BD97C96}"/>
    <cellStyle name="20% - Colore 3" xfId="3588" xr:uid="{A469F7F8-EE69-4866-9634-DE4698BF1C1F}"/>
    <cellStyle name="20% - Colore 3 2" xfId="5632" xr:uid="{7584401F-97D4-4866-A326-36A3842D3F57}"/>
    <cellStyle name="20% - Colore 4" xfId="3542" xr:uid="{49959C58-5DF2-435D-9D8D-72BEC0693BF5}"/>
    <cellStyle name="20% - Colore 4 2" xfId="5628" xr:uid="{2F1601BA-233B-431F-BA36-609682F92FFC}"/>
    <cellStyle name="20% - Colore 5" xfId="3589" xr:uid="{5C28000A-627A-47F8-8EEF-62AD3E32F7F3}"/>
    <cellStyle name="20% - Colore 5 2" xfId="5633" xr:uid="{5AB47F23-7837-42BB-A36B-CE7CE2996DC2}"/>
    <cellStyle name="20% - Colore 6" xfId="3591" xr:uid="{66F72EEE-99CC-4BFF-B694-A243A977F68C}"/>
    <cellStyle name="20% - Colore 6 2" xfId="5634" xr:uid="{40E13C93-6823-418B-A5ED-D40E0EF71ED4}"/>
    <cellStyle name="20% - Colore1" xfId="3594" xr:uid="{E0FC32BA-7488-457F-B448-A8B44FA8F50D}"/>
    <cellStyle name="20% - Colore2" xfId="3597" xr:uid="{5A940160-B263-4B3F-B2A0-867573928876}"/>
    <cellStyle name="20% - Colore3" xfId="3601" xr:uid="{926AC399-6697-4BAB-A7BB-AA9F2103E1D6}"/>
    <cellStyle name="20% - Colore4" xfId="3487" xr:uid="{A6F51DAE-7332-4C79-8894-F6409D3E0729}"/>
    <cellStyle name="20% - Colore5" xfId="3603" xr:uid="{9250CAFC-A69E-430C-A502-79DB1691B56B}"/>
    <cellStyle name="20% - Colore6" xfId="3605" xr:uid="{F327D10D-1C17-41B0-893D-6D3CEBB63798}"/>
    <cellStyle name="40 % – Poudarek1 2" xfId="159" xr:uid="{00000000-0005-0000-0000-00009E000000}"/>
    <cellStyle name="40 % – Poudarek1 2 2" xfId="160" xr:uid="{00000000-0005-0000-0000-00009F000000}"/>
    <cellStyle name="40 % – Poudarek1 2 2 2" xfId="3611" xr:uid="{7FC8098C-E085-4409-AC74-48D45B83755F}"/>
    <cellStyle name="40 % – Poudarek1 2 2 3" xfId="3062" xr:uid="{AD54309D-5775-4373-9F64-78B7C95BDBDE}"/>
    <cellStyle name="40 % – Poudarek1 2 3" xfId="161" xr:uid="{00000000-0005-0000-0000-0000A0000000}"/>
    <cellStyle name="40 % – Poudarek1 2 4" xfId="3608" xr:uid="{AF3B3D4D-0B0F-49B8-A77A-92A3AB548B69}"/>
    <cellStyle name="40 % – Poudarek1 3" xfId="162" xr:uid="{00000000-0005-0000-0000-0000A1000000}"/>
    <cellStyle name="40 % – Poudarek1 3 2" xfId="3616" xr:uid="{F6901D9C-CFE5-48B5-8448-8CD066BDD1EB}"/>
    <cellStyle name="40 % – Poudarek2 2" xfId="163" xr:uid="{00000000-0005-0000-0000-0000A2000000}"/>
    <cellStyle name="40 % – Poudarek2 2 2" xfId="164" xr:uid="{00000000-0005-0000-0000-0000A3000000}"/>
    <cellStyle name="40 % – Poudarek2 2 2 2" xfId="3619" xr:uid="{E996AE77-39C5-4DF5-930A-E47CE7FF719B}"/>
    <cellStyle name="40 % – Poudarek2 2 2 3" xfId="3181" xr:uid="{735600EC-6308-4CCC-A2E4-393A823B116B}"/>
    <cellStyle name="40 % – Poudarek2 2 3" xfId="165" xr:uid="{00000000-0005-0000-0000-0000A4000000}"/>
    <cellStyle name="40 % – Poudarek2 2 4" xfId="2869" xr:uid="{230924A9-C1AD-4941-9A0F-D0F6BF694EBA}"/>
    <cellStyle name="40 % – Poudarek2 3" xfId="166" xr:uid="{00000000-0005-0000-0000-0000A5000000}"/>
    <cellStyle name="40 % – Poudarek2 3 2" xfId="2892" xr:uid="{EE54049A-BA9B-4857-8074-708F0F361603}"/>
    <cellStyle name="40 % – Poudarek3 2" xfId="167" xr:uid="{00000000-0005-0000-0000-0000A6000000}"/>
    <cellStyle name="40 % – Poudarek3 2 2" xfId="168" xr:uid="{00000000-0005-0000-0000-0000A7000000}"/>
    <cellStyle name="40 % – Poudarek3 2 2 2" xfId="169" xr:uid="{00000000-0005-0000-0000-0000A8000000}"/>
    <cellStyle name="40 % – Poudarek3 2 2 2 2" xfId="2795" xr:uid="{48814266-1CF5-4F82-A120-68E79C7DB9F6}"/>
    <cellStyle name="40 % – Poudarek3 2 2 3" xfId="3273" xr:uid="{54B92804-D3BC-48A2-8D5D-1A487565406D}"/>
    <cellStyle name="40 % – Poudarek3 2 3" xfId="170" xr:uid="{00000000-0005-0000-0000-0000A9000000}"/>
    <cellStyle name="40 % – Poudarek3 2 3 2" xfId="3280" xr:uid="{D7B73E3B-C909-4CFC-882D-29A3FA4656DC}"/>
    <cellStyle name="40 % – Poudarek3 2 4" xfId="171" xr:uid="{00000000-0005-0000-0000-0000AA000000}"/>
    <cellStyle name="40 % – Poudarek3 2 4 2" xfId="3285" xr:uid="{611B2F92-ED10-43E6-B234-02269A028A51}"/>
    <cellStyle name="40 % – Poudarek3 2 5" xfId="3621" xr:uid="{26B22697-55FC-4948-93DB-60CF1E14CCCC}"/>
    <cellStyle name="40 % – Poudarek3 3" xfId="172" xr:uid="{00000000-0005-0000-0000-0000AB000000}"/>
    <cellStyle name="40 % – Poudarek3 3 2" xfId="2677" xr:uid="{C22EB78A-5D0F-4691-860A-F57CF5D1D913}"/>
    <cellStyle name="40 % – Poudarek4 2" xfId="173" xr:uid="{00000000-0005-0000-0000-0000AC000000}"/>
    <cellStyle name="40 % – Poudarek4 2 2" xfId="174" xr:uid="{00000000-0005-0000-0000-0000AD000000}"/>
    <cellStyle name="40 % – Poudarek4 2 2 2" xfId="175" xr:uid="{00000000-0005-0000-0000-0000AE000000}"/>
    <cellStyle name="40 % – Poudarek4 2 2 2 2" xfId="3628" xr:uid="{F5AA2A2B-F655-4E8C-986E-FADAB31686BB}"/>
    <cellStyle name="40 % – Poudarek4 2 2 3" xfId="3398" xr:uid="{A31D4140-F52A-4ED8-AFFC-1851ECE19A4A}"/>
    <cellStyle name="40 % – Poudarek4 2 3" xfId="176" xr:uid="{00000000-0005-0000-0000-0000AF000000}"/>
    <cellStyle name="40 % – Poudarek4 2 4" xfId="177" xr:uid="{00000000-0005-0000-0000-0000B0000000}"/>
    <cellStyle name="40 % – Poudarek4 2 5" xfId="3309" xr:uid="{0917BA10-8A41-48C5-B55D-D69DF2E92329}"/>
    <cellStyle name="40 % – Poudarek4 3" xfId="178" xr:uid="{00000000-0005-0000-0000-0000B1000000}"/>
    <cellStyle name="40 % – Poudarek4 3 2" xfId="179" xr:uid="{00000000-0005-0000-0000-0000B2000000}"/>
    <cellStyle name="40 % – Poudarek4 3 2 2" xfId="180" xr:uid="{00000000-0005-0000-0000-0000B3000000}"/>
    <cellStyle name="40 % – Poudarek4 3 3" xfId="181" xr:uid="{00000000-0005-0000-0000-0000B4000000}"/>
    <cellStyle name="40 % – Poudarek4 3 4" xfId="3316" xr:uid="{820E9939-EFCB-4D53-B885-E96F84309556}"/>
    <cellStyle name="40 % – Poudarek5 2" xfId="182" xr:uid="{00000000-0005-0000-0000-0000B5000000}"/>
    <cellStyle name="40 % – Poudarek5 2 2" xfId="183" xr:uid="{00000000-0005-0000-0000-0000B6000000}"/>
    <cellStyle name="40 % – Poudarek5 2 2 2" xfId="3629" xr:uid="{F4BF2F96-D8CA-4DE9-822C-54EAEDE07373}"/>
    <cellStyle name="40 % – Poudarek5 2 2 3" xfId="3512" xr:uid="{C847DE0A-CE74-4C9C-ABAC-142D78EE65D9}"/>
    <cellStyle name="40 % – Poudarek5 2 3" xfId="184" xr:uid="{00000000-0005-0000-0000-0000B7000000}"/>
    <cellStyle name="40 % – Poudarek5 2 4" xfId="3341" xr:uid="{C91A654E-2B5A-41B9-95BA-8FB2A90C810E}"/>
    <cellStyle name="40 % – Poudarek5 3" xfId="185" xr:uid="{00000000-0005-0000-0000-0000B8000000}"/>
    <cellStyle name="40 % – Poudarek5 3 2" xfId="3349" xr:uid="{AC67A05B-8A66-4C08-A366-429F9EE0646C}"/>
    <cellStyle name="40 % – Poudarek6 2" xfId="186" xr:uid="{00000000-0005-0000-0000-0000B9000000}"/>
    <cellStyle name="40 % – Poudarek6 2 2" xfId="187" xr:uid="{00000000-0005-0000-0000-0000BA000000}"/>
    <cellStyle name="40 % – Poudarek6 2 2 2" xfId="188" xr:uid="{00000000-0005-0000-0000-0000BB000000}"/>
    <cellStyle name="40 % – Poudarek6 2 2 3" xfId="2860" xr:uid="{28A4E33D-FE92-4916-9CE0-27C43BAC7C58}"/>
    <cellStyle name="40 % – Poudarek6 2 3" xfId="189" xr:uid="{00000000-0005-0000-0000-0000BC000000}"/>
    <cellStyle name="40 % – Poudarek6 2 4" xfId="190" xr:uid="{00000000-0005-0000-0000-0000BD000000}"/>
    <cellStyle name="40 % – Poudarek6 2 5" xfId="3377" xr:uid="{AC60F592-9834-4AAB-AC9A-F44E1C992095}"/>
    <cellStyle name="40 % – Poudarek6 3" xfId="191" xr:uid="{00000000-0005-0000-0000-0000BE000000}"/>
    <cellStyle name="40 % – Poudarek6 3 2" xfId="192" xr:uid="{00000000-0005-0000-0000-0000BF000000}"/>
    <cellStyle name="40 % – Poudarek6 3 2 2" xfId="193" xr:uid="{00000000-0005-0000-0000-0000C0000000}"/>
    <cellStyle name="40 % – Poudarek6 3 2 3" xfId="194" xr:uid="{00000000-0005-0000-0000-0000C1000000}"/>
    <cellStyle name="40 % – Poudarek6 3 3" xfId="195" xr:uid="{00000000-0005-0000-0000-0000C2000000}"/>
    <cellStyle name="40 % – Poudarek6 3 4" xfId="196" xr:uid="{00000000-0005-0000-0000-0000C3000000}"/>
    <cellStyle name="40 % – Poudarek6 3 5" xfId="197" xr:uid="{00000000-0005-0000-0000-0000C4000000}"/>
    <cellStyle name="40 % – Poudarek6 3 6" xfId="3383" xr:uid="{AE26351A-5694-41EA-BCD2-EA1429C8270E}"/>
    <cellStyle name="40% - Accent1 1" xfId="198" xr:uid="{00000000-0005-0000-0000-0000C5000000}"/>
    <cellStyle name="40% - Accent1 1 2" xfId="199" xr:uid="{00000000-0005-0000-0000-0000C6000000}"/>
    <cellStyle name="40% - Accent1 1 3" xfId="200" xr:uid="{00000000-0005-0000-0000-0000C7000000}"/>
    <cellStyle name="40% - Accent1 2" xfId="201" xr:uid="{00000000-0005-0000-0000-0000C8000000}"/>
    <cellStyle name="40% - Accent1 2 2" xfId="202" xr:uid="{00000000-0005-0000-0000-0000C9000000}"/>
    <cellStyle name="40% - Accent1 2 2 2" xfId="3632" xr:uid="{9C066743-5BDC-4715-A28B-76F3C75C7C02}"/>
    <cellStyle name="40% - Accent1 2 2 3" xfId="2852" xr:uid="{4C3329E1-5895-49AD-BA7B-07C40A16CF19}"/>
    <cellStyle name="40% - Accent1 2 3" xfId="203" xr:uid="{00000000-0005-0000-0000-0000CA000000}"/>
    <cellStyle name="40% - Accent1 2 3 2" xfId="2965" xr:uid="{65CD4905-0795-4401-BD93-F20A388F26DB}"/>
    <cellStyle name="40% - Accent1 2 3 3" xfId="3634" xr:uid="{781B2E55-02BB-4230-B0D5-3CED726A2484}"/>
    <cellStyle name="40% - Accent1 2 4" xfId="3008" xr:uid="{BD99D043-B388-4F20-8194-6C52EB87E8F6}"/>
    <cellStyle name="40% - Accent1 2 5" xfId="3363" xr:uid="{BBB9B05C-8321-45F9-8D99-8983AA1C5683}"/>
    <cellStyle name="40% - Accent1 2 6" xfId="3365" xr:uid="{7806901F-B095-46AA-B4F3-5F6833BFA9C5}"/>
    <cellStyle name="40% - Accent1 2 7" xfId="3368" xr:uid="{2D26D290-E9C1-4F1C-BD2E-D5A89ECFB18C}"/>
    <cellStyle name="40% - Accent1 2 8" xfId="3631" xr:uid="{5D0C9349-FEBB-4FE4-95F2-62C30A0A4D8F}"/>
    <cellStyle name="40% - Accent1 2_B" xfId="3636" xr:uid="{73B9492E-F8C4-47BB-BD61-ACB06475A6B5}"/>
    <cellStyle name="40% - Accent1 3" xfId="204" xr:uid="{00000000-0005-0000-0000-0000CB000000}"/>
    <cellStyle name="40% - Accent1 3 2" xfId="205" xr:uid="{00000000-0005-0000-0000-0000CC000000}"/>
    <cellStyle name="40% - Accent1 3 2 2" xfId="2797" xr:uid="{F655BCB4-94E9-47F5-BC49-40206EE22FCA}"/>
    <cellStyle name="40% - Accent1 3 2 3" xfId="2900" xr:uid="{73D21DE5-5CDF-48BB-A549-E023B6E385A8}"/>
    <cellStyle name="40% - Accent1 3 3" xfId="206" xr:uid="{00000000-0005-0000-0000-0000CD000000}"/>
    <cellStyle name="40% - Accent1 3 3 2" xfId="3106" xr:uid="{513698F3-1A51-4B04-B95B-FE1BCDB9B090}"/>
    <cellStyle name="40% - Accent1 3 3 3" xfId="3641" xr:uid="{00C70284-63B7-48B5-92BB-AAA08C6F45B9}"/>
    <cellStyle name="40% - Accent1 3 4" xfId="3040" xr:uid="{D70DD4AB-46A6-4D3E-ACC9-5E306062CB34}"/>
    <cellStyle name="40% - Accent1 3 5" xfId="3395" xr:uid="{DECBC100-E0B6-4999-8119-EAA3EB3A5201}"/>
    <cellStyle name="40% - Accent1 3 6" xfId="3264" xr:uid="{FF720B86-4B84-4666-9161-2D750106826C}"/>
    <cellStyle name="40% - Accent1 3 7" xfId="3401" xr:uid="{0DDDF055-8DFD-48BD-82AE-9EAD91C518F1}"/>
    <cellStyle name="40% - Accent1 3 8" xfId="3638" xr:uid="{A182504A-99DC-4F5E-A34E-0BFDD3876D91}"/>
    <cellStyle name="40% - Accent1 3_B" xfId="3642" xr:uid="{DAD02C24-A55E-485A-AB33-CC44821B6F71}"/>
    <cellStyle name="40% - Accent1 4" xfId="207" xr:uid="{00000000-0005-0000-0000-0000CE000000}"/>
    <cellStyle name="40% - Accent1 4 2" xfId="208" xr:uid="{00000000-0005-0000-0000-0000CF000000}"/>
    <cellStyle name="40% - Accent1 4 2 2" xfId="3644" xr:uid="{E200EC59-1869-4F28-B5F0-83ECC2515F31}"/>
    <cellStyle name="40% - Accent1 4 2 3" xfId="2909" xr:uid="{14D5D734-8F99-45BE-8276-95ECBC32FC20}"/>
    <cellStyle name="40% - Accent1 4 3" xfId="209" xr:uid="{00000000-0005-0000-0000-0000D0000000}"/>
    <cellStyle name="40% - Accent1 4 3 2" xfId="2711" xr:uid="{135BBCF8-BC27-4BD0-B5DE-B976A693B046}"/>
    <cellStyle name="40% - Accent1 4 3 3" xfId="3647" xr:uid="{2E921E12-C2F4-488F-8E73-B97225110234}"/>
    <cellStyle name="40% - Accent1 4 4" xfId="3075" xr:uid="{134B858D-8715-4356-8363-3D2027184641}"/>
    <cellStyle name="40% - Accent1 4 5" xfId="3648" xr:uid="{1A82240C-B164-4667-8E6C-5703593F2FC9}"/>
    <cellStyle name="40% - Accent1 4 6" xfId="3268" xr:uid="{4E295369-6029-4AEE-A5C2-219AD05D3860}"/>
    <cellStyle name="40% - Accent1 4 7" xfId="3552" xr:uid="{C35D1233-E6A2-4596-9419-C297161EA76D}"/>
    <cellStyle name="40% - Accent1 4 8" xfId="3116" xr:uid="{8DB592E7-6F0A-45B2-BE44-26055A8857FA}"/>
    <cellStyle name="40% - Accent1 4_B" xfId="3651" xr:uid="{D1129617-E037-433A-8CB4-DA57EC8ACAC3}"/>
    <cellStyle name="40% - Accent1 5" xfId="210" xr:uid="{00000000-0005-0000-0000-0000D1000000}"/>
    <cellStyle name="40% - Accent1 5 2" xfId="211" xr:uid="{00000000-0005-0000-0000-0000D2000000}"/>
    <cellStyle name="40% - Accent1 5 2 2" xfId="3655" xr:uid="{8A69E09E-CA40-475A-B97D-1D524C6874EC}"/>
    <cellStyle name="40% - Accent1 5 2 3" xfId="2921" xr:uid="{A48184DC-6D95-444D-B9F0-2168FD717C47}"/>
    <cellStyle name="40% - Accent1 5 3" xfId="212" xr:uid="{00000000-0005-0000-0000-0000D3000000}"/>
    <cellStyle name="40% - Accent1 5 3 2" xfId="3322" xr:uid="{64275400-9BC7-4E7D-8CF5-37BA9381CB46}"/>
    <cellStyle name="40% - Accent1 5 3 3" xfId="3656" xr:uid="{4A211227-2FEB-4017-99CB-DCBFE56A3630}"/>
    <cellStyle name="40% - Accent1 5 4" xfId="3658" xr:uid="{3D94C352-BF1B-44F6-AD00-5789FF7E7608}"/>
    <cellStyle name="40% - Accent1 5 5" xfId="2779" xr:uid="{3A4E1158-E6E2-45E0-84F2-0A1A8615CA0F}"/>
    <cellStyle name="40% - Accent1 5 6" xfId="2792" xr:uid="{40B61E72-6D80-4E75-B8D5-3C4664328C1F}"/>
    <cellStyle name="40% - Accent1 5 7" xfId="2816" xr:uid="{860A3E3E-847D-4BDA-A5DB-A85F64261FFD}"/>
    <cellStyle name="40% - Accent1 5 8" xfId="3118" xr:uid="{D3957525-B2E1-4061-897C-98B719B0A6D5}"/>
    <cellStyle name="40% - Accent1 5_B" xfId="3660" xr:uid="{DF53971F-762F-405E-929B-2AE555A23E45}"/>
    <cellStyle name="40% - Accent1 6" xfId="213" xr:uid="{00000000-0005-0000-0000-0000D4000000}"/>
    <cellStyle name="40% - Accent1 6 2" xfId="214" xr:uid="{00000000-0005-0000-0000-0000D5000000}"/>
    <cellStyle name="40% - Accent1 6 3" xfId="215" xr:uid="{00000000-0005-0000-0000-0000D6000000}"/>
    <cellStyle name="40% - Accent2 1" xfId="216" xr:uid="{00000000-0005-0000-0000-0000D7000000}"/>
    <cellStyle name="40% - Accent2 2" xfId="217" xr:uid="{00000000-0005-0000-0000-0000D8000000}"/>
    <cellStyle name="40% - Accent2 2 2" xfId="3590" xr:uid="{B19B3A1E-2C18-4AFC-8C40-1678F00828E2}"/>
    <cellStyle name="40% - Accent2 2 2 2" xfId="3662" xr:uid="{44336132-9F14-4B62-894E-50D8D262A5DF}"/>
    <cellStyle name="40% - Accent2 2 3" xfId="3663" xr:uid="{EB3EFC48-667D-4641-8701-78F862DB387D}"/>
    <cellStyle name="40% - Accent2 2 3 2" xfId="3664" xr:uid="{8EB395DA-678A-44E9-8582-41A243FB5C87}"/>
    <cellStyle name="40% - Accent2 2 4" xfId="3129" xr:uid="{2928FE89-CE26-4D0D-98B0-3F0E305EB020}"/>
    <cellStyle name="40% - Accent2 2 5" xfId="3466" xr:uid="{8BACACA8-F0FE-4418-A1DE-D0499C6E9BD1}"/>
    <cellStyle name="40% - Accent2 2 6" xfId="3469" xr:uid="{13EF340F-7694-4B30-99F7-EC7F8508E215}"/>
    <cellStyle name="40% - Accent2 2 7" xfId="3471" xr:uid="{8FED242B-B805-4CC0-BF9C-2ECD02F47654}"/>
    <cellStyle name="40% - Accent2 2 8" xfId="2926" xr:uid="{2E28337F-9EE4-4256-8730-29EA13AE9D7F}"/>
    <cellStyle name="40% - Accent2 2 9" xfId="3661" xr:uid="{A86DB5AD-F286-476F-B223-FB76247602A1}"/>
    <cellStyle name="40% - Accent2 2_B" xfId="3592" xr:uid="{C0E328E0-59E4-476A-B31C-822C0640BAE7}"/>
    <cellStyle name="40% - Accent2 3" xfId="218" xr:uid="{00000000-0005-0000-0000-0000D9000000}"/>
    <cellStyle name="40% - Accent2 3 2" xfId="3671" xr:uid="{0F89EFD4-407F-47C4-93C1-DB0B446C4A02}"/>
    <cellStyle name="40% - Accent2 3 2 2" xfId="3673" xr:uid="{A125664C-171F-4872-8AC8-B72E9ACA5F1F}"/>
    <cellStyle name="40% - Accent2 3 3" xfId="3674" xr:uid="{45B3927C-932F-480D-A2ED-BE82F5C66432}"/>
    <cellStyle name="40% - Accent2 3 3 2" xfId="3677" xr:uid="{3EF43C55-75D2-4252-89A2-839A91FBD0C3}"/>
    <cellStyle name="40% - Accent2 3 4" xfId="3158" xr:uid="{6544B257-815C-466F-BD3B-02E15D0A9F86}"/>
    <cellStyle name="40% - Accent2 3 5" xfId="3496" xr:uid="{E87D8C2B-CB64-44CB-B955-9DD1E7E18333}"/>
    <cellStyle name="40% - Accent2 3 6" xfId="3502" xr:uid="{890BA497-2942-4642-A14E-DDD6964E1C62}"/>
    <cellStyle name="40% - Accent2 3 7" xfId="3506" xr:uid="{402FEDC4-3724-4475-980B-BCE8FDA58A4D}"/>
    <cellStyle name="40% - Accent2 3 8" xfId="3666" xr:uid="{AA25B816-E312-4034-B1E1-7ED0876AEB67}"/>
    <cellStyle name="40% - Accent2 3_B" xfId="3678" xr:uid="{53BA8EA0-24E5-4902-A031-52FCDD5FF1FA}"/>
    <cellStyle name="40% - Accent2 4" xfId="219" xr:uid="{00000000-0005-0000-0000-0000DA000000}"/>
    <cellStyle name="40% - Accent2 4 2" xfId="3136" xr:uid="{3BA8B7B1-7363-455F-AE97-5D8AEB50EC81}"/>
    <cellStyle name="40% - Accent2 4 2 2" xfId="3679" xr:uid="{0108D3A5-4DA0-4BC5-AA9B-C83E64EFF227}"/>
    <cellStyle name="40% - Accent2 4 3" xfId="3680" xr:uid="{C7BC899C-7BBA-4653-B255-6715D6D5F3AF}"/>
    <cellStyle name="40% - Accent2 4 3 2" xfId="3587" xr:uid="{015EC065-FD26-4B99-8BA6-3E772C4F1DC6}"/>
    <cellStyle name="40% - Accent2 4 4" xfId="3199" xr:uid="{A4D66FF0-C9D2-47E4-8415-5879409F2AA8}"/>
    <cellStyle name="40% - Accent2 4 5" xfId="3682" xr:uid="{1C6D2A1E-D557-48C8-8B92-7AAFE73CACE3}"/>
    <cellStyle name="40% - Accent2 4 6" xfId="3685" xr:uid="{F0DBB09D-0367-48D8-A5F5-677400647151}"/>
    <cellStyle name="40% - Accent2 4 7" xfId="3688" xr:uid="{776B5D7E-F6D4-4E8B-AAF3-7972BA3A1A7A}"/>
    <cellStyle name="40% - Accent2 4 8" xfId="2698" xr:uid="{350C4FA1-AF1D-4923-A650-DB534C0DAA39}"/>
    <cellStyle name="40% - Accent2 4_B" xfId="3690" xr:uid="{2044B116-2ECD-456D-81C0-778625A437C1}"/>
    <cellStyle name="40% - Accent2 5" xfId="220" xr:uid="{00000000-0005-0000-0000-0000DB000000}"/>
    <cellStyle name="40% - Accent2 5 2" xfId="3143" xr:uid="{B7E1A913-4AF9-43CE-A27A-73B7C68C2A56}"/>
    <cellStyle name="40% - Accent2 5 2 2" xfId="3691" xr:uid="{57362539-AB9B-45F2-B5B9-784AC474F845}"/>
    <cellStyle name="40% - Accent2 5 3" xfId="3693" xr:uid="{547601CC-56C9-4888-97EC-03FF9A285314}"/>
    <cellStyle name="40% - Accent2 5 3 2" xfId="3694" xr:uid="{83CDDBBB-A94B-4D10-A461-8A939F40334D}"/>
    <cellStyle name="40% - Accent2 5 4" xfId="3696" xr:uid="{13C341AC-4C38-429C-B8AE-E586F638D00A}"/>
    <cellStyle name="40% - Accent2 5 5" xfId="2837" xr:uid="{6001D9B8-3ABA-4B66-9ADF-94B1E07B49CA}"/>
    <cellStyle name="40% - Accent2 5 6" xfId="3698" xr:uid="{B0CB66CC-AFEF-4642-886A-1125FEE49D57}"/>
    <cellStyle name="40% - Accent2 5 7" xfId="3703" xr:uid="{3A3CF641-A203-4B0C-ACC8-C223317CCC6E}"/>
    <cellStyle name="40% - Accent2 5 8" xfId="3141" xr:uid="{B9EF7BBB-4B3F-46E0-A0FE-F4EC582F912D}"/>
    <cellStyle name="40% - Accent2 5_B" xfId="3706" xr:uid="{8F12E34F-9703-4491-9A5E-0C5CECFE5780}"/>
    <cellStyle name="40% - Accent2 6" xfId="221" xr:uid="{00000000-0005-0000-0000-0000DC000000}"/>
    <cellStyle name="40% - Accent3 1" xfId="222" xr:uid="{00000000-0005-0000-0000-0000DD000000}"/>
    <cellStyle name="40% - Accent3 2" xfId="223" xr:uid="{00000000-0005-0000-0000-0000DE000000}"/>
    <cellStyle name="40% - Accent3 2 10" xfId="3575" xr:uid="{F756C256-EF64-41B3-A188-A4AE38079DC0}"/>
    <cellStyle name="40% - Accent3 2 2" xfId="3707" xr:uid="{AE1E7714-561D-4BF2-A282-ECA5186EDA60}"/>
    <cellStyle name="40% - Accent3 2 2 2" xfId="2935" xr:uid="{79400FC2-975D-42F4-A217-CF806FA4DC2F}"/>
    <cellStyle name="40% - Accent3 2 3" xfId="3210" xr:uid="{93D3CDD9-0A73-4A74-810E-719A20942FA5}"/>
    <cellStyle name="40% - Accent3 2 3 2" xfId="3709" xr:uid="{A8790282-32FE-4D7B-9070-8DF73E9615E4}"/>
    <cellStyle name="40% - Accent3 2 4" xfId="3231" xr:uid="{726C94B6-36FD-4BC6-B357-371C98722C3F}"/>
    <cellStyle name="40% - Accent3 2 5" xfId="2705" xr:uid="{5169FAD7-6B6A-44F8-9CFB-AC9FFD0E0795}"/>
    <cellStyle name="40% - Accent3 2 6" xfId="3558" xr:uid="{B98064CA-3ADE-4F97-BE6A-214887E4C121}"/>
    <cellStyle name="40% - Accent3 2 7" xfId="3560" xr:uid="{BB78E8C8-F7E1-4396-8904-7FE66FE26940}"/>
    <cellStyle name="40% - Accent3 2 8" xfId="3565" xr:uid="{7ABC2148-8EB3-4549-8DAD-1AB793EE307B}"/>
    <cellStyle name="40% - Accent3 2 9" xfId="3568" xr:uid="{BB3AE0BA-5912-4834-9058-DF36C7283BB2}"/>
    <cellStyle name="40% - Accent3 2_B" xfId="3657" xr:uid="{B8CA69E8-51A2-4671-990B-83BCD90F7E0D}"/>
    <cellStyle name="40% - Accent3 3" xfId="224" xr:uid="{00000000-0005-0000-0000-0000DF000000}"/>
    <cellStyle name="40% - Accent3 3 2" xfId="3711" xr:uid="{258C3737-20E8-4D7E-8614-685DAADD560B}"/>
    <cellStyle name="40% - Accent3 3 2 2" xfId="3714" xr:uid="{FF7FDB77-327A-4683-ACDF-1BA3517F9170}"/>
    <cellStyle name="40% - Accent3 3 3" xfId="2669" xr:uid="{82F9C71D-5563-451D-8996-FF58C7D115F6}"/>
    <cellStyle name="40% - Accent3 3 3 2" xfId="3630" xr:uid="{7DF66EA8-1EAF-4CCD-AD5C-DF098FFEDD28}"/>
    <cellStyle name="40% - Accent3 3 4" xfId="2724" xr:uid="{B969AD61-23EF-4E92-80E8-209D4420AA83}"/>
    <cellStyle name="40% - Accent3 3 5" xfId="2719" xr:uid="{086F0CF4-07D6-42F4-A0C9-2D3A9EB1D552}"/>
    <cellStyle name="40% - Accent3 3 6" xfId="2839" xr:uid="{28C236D6-1965-46D6-A8A9-5EE9BA835264}"/>
    <cellStyle name="40% - Accent3 3 7" xfId="2855" xr:uid="{877DA509-8648-4358-B233-D811A086FB05}"/>
    <cellStyle name="40% - Accent3 3 8" xfId="3710" xr:uid="{9858185B-89E9-46A7-A893-CEB1633E403E}"/>
    <cellStyle name="40% - Accent3 3_B" xfId="3715" xr:uid="{5214B74D-7304-4A3D-898B-7E502A65E379}"/>
    <cellStyle name="40% - Accent3 4" xfId="225" xr:uid="{00000000-0005-0000-0000-0000E0000000}"/>
    <cellStyle name="40% - Accent3 4 2" xfId="3167" xr:uid="{1182559C-703E-485B-804C-CABD26907683}"/>
    <cellStyle name="40% - Accent3 4 2 2" xfId="3716" xr:uid="{2065EEA4-40B0-412C-ABAF-84AD2D157E8C}"/>
    <cellStyle name="40% - Accent3 4 3" xfId="3718" xr:uid="{4179FD48-EFD4-417D-B90D-C581C3CEE64D}"/>
    <cellStyle name="40% - Accent3 4 3 2" xfId="3722" xr:uid="{4FE1D84B-7E73-4F02-9B13-83FFE23254B4}"/>
    <cellStyle name="40% - Accent3 4 4" xfId="2684" xr:uid="{4E8A8C9B-AEFD-4E83-BDE4-4200582A9662}"/>
    <cellStyle name="40% - Accent3 4 5" xfId="3723" xr:uid="{6688C464-C823-4CAD-BF27-1972439EE4DD}"/>
    <cellStyle name="40% - Accent3 4 6" xfId="3729" xr:uid="{6B5CB87E-C17C-4F56-AC49-C1C6B16C8D46}"/>
    <cellStyle name="40% - Accent3 4 7" xfId="3730" xr:uid="{10D25C4F-59F3-4A0D-A9B3-EBC005151CA0}"/>
    <cellStyle name="40% - Accent3 4 8" xfId="3165" xr:uid="{B1ED76BB-14FF-419D-8614-E30E5992B5D6}"/>
    <cellStyle name="40% - Accent3 4_B" xfId="2948" xr:uid="{459219E7-F1A3-4C69-8267-C43462B66490}"/>
    <cellStyle name="40% - Accent3 5" xfId="226" xr:uid="{00000000-0005-0000-0000-0000E1000000}"/>
    <cellStyle name="40% - Accent3 5 2" xfId="3180" xr:uid="{26B38E27-BCF1-4506-9A7C-408CEE9EC2EE}"/>
    <cellStyle name="40% - Accent3 5 2 2" xfId="3735" xr:uid="{82985315-BAC3-4D64-A52D-44112EEEA6B6}"/>
    <cellStyle name="40% - Accent3 5 3" xfId="3738" xr:uid="{3A30D91A-E584-4610-B2F4-4856ED2A2F1D}"/>
    <cellStyle name="40% - Accent3 5 3 2" xfId="3739" xr:uid="{F3AB444F-7297-4AED-B55E-4676C38B0043}"/>
    <cellStyle name="40% - Accent3 5 4" xfId="3740" xr:uid="{A5299F71-94CF-44DC-9EAB-D15A2C5050A8}"/>
    <cellStyle name="40% - Accent3 5 5" xfId="3741" xr:uid="{D15D0A40-30EA-43E4-8406-AF143B48B696}"/>
    <cellStyle name="40% - Accent3 5 6" xfId="3742" xr:uid="{3D2A08E6-461C-44B4-8917-146DF06F1B59}"/>
    <cellStyle name="40% - Accent3 5 7" xfId="3743" xr:uid="{45DD34A1-91D8-4B79-8622-108F326A68CC}"/>
    <cellStyle name="40% - Accent3 5 8" xfId="3173" xr:uid="{F8CEFC55-C0B7-4E87-B052-01B23E8F18DC}"/>
    <cellStyle name="40% - Accent3 5_B" xfId="2986" xr:uid="{99AA5429-865F-4E71-B77C-82718C168696}"/>
    <cellStyle name="40% - Accent3 6" xfId="227" xr:uid="{00000000-0005-0000-0000-0000E2000000}"/>
    <cellStyle name="40% - Accent4 1" xfId="228" xr:uid="{00000000-0005-0000-0000-0000E3000000}"/>
    <cellStyle name="40% - Accent4 1 2" xfId="229" xr:uid="{00000000-0005-0000-0000-0000E4000000}"/>
    <cellStyle name="40% - Accent4 1 3" xfId="230" xr:uid="{00000000-0005-0000-0000-0000E5000000}"/>
    <cellStyle name="40% - Accent4 2" xfId="231" xr:uid="{00000000-0005-0000-0000-0000E6000000}"/>
    <cellStyle name="40% - Accent4 2 10" xfId="3577" xr:uid="{55FC116D-F0DE-4E68-BF96-6BC3F2F0872B}"/>
    <cellStyle name="40% - Accent4 2 2" xfId="232" xr:uid="{00000000-0005-0000-0000-0000E7000000}"/>
    <cellStyle name="40% - Accent4 2 2 2" xfId="3751" xr:uid="{19D48835-6A0F-4398-B502-DEAC61963E7F}"/>
    <cellStyle name="40% - Accent4 2 2 3" xfId="3747" xr:uid="{DC32197A-AD77-4695-9F1C-86C951BBD133}"/>
    <cellStyle name="40% - Accent4 2 3" xfId="233" xr:uid="{00000000-0005-0000-0000-0000E8000000}"/>
    <cellStyle name="40% - Accent4 2 3 2" xfId="2782" xr:uid="{C1E69B1A-C178-4015-88AB-3B5DCD8053DB}"/>
    <cellStyle name="40% - Accent4 2 3 3" xfId="3224" xr:uid="{CEB96DA7-09E8-4E5E-8DFE-18C93CC8806F}"/>
    <cellStyle name="40% - Accent4 2 4" xfId="3755" xr:uid="{B5268FEF-98F2-4227-8E5E-8468BD39B732}"/>
    <cellStyle name="40% - Accent4 2 5" xfId="3757" xr:uid="{4F3BF085-87A2-42DC-86CD-C1C2E3F88667}"/>
    <cellStyle name="40% - Accent4 2 6" xfId="3759" xr:uid="{0E13D8F1-539A-4E47-9546-86C9A784C6BE}"/>
    <cellStyle name="40% - Accent4 2 7" xfId="3623" xr:uid="{52560FB0-918E-4DB5-A7F3-61E2E7B8D1CA}"/>
    <cellStyle name="40% - Accent4 2 8" xfId="3760" xr:uid="{E799F6D4-6322-4DE6-B510-40CC02DC0AC7}"/>
    <cellStyle name="40% - Accent4 2 9" xfId="3761" xr:uid="{877F190D-459C-4649-8D82-768727B69BD3}"/>
    <cellStyle name="40% - Accent4 2_B" xfId="3762" xr:uid="{1C1BD196-D2EE-447B-A5C2-EFE25067BFAE}"/>
    <cellStyle name="40% - Accent4 3" xfId="234" xr:uid="{00000000-0005-0000-0000-0000E9000000}"/>
    <cellStyle name="40% - Accent4 3 2" xfId="235" xr:uid="{00000000-0005-0000-0000-0000EA000000}"/>
    <cellStyle name="40% - Accent4 3 2 2" xfId="2682" xr:uid="{E0819692-587F-4C16-AFEC-8EC08A7B1D2A}"/>
    <cellStyle name="40% - Accent4 3 2 3" xfId="3765" xr:uid="{30CCC461-E74E-42D3-8E1D-917EF08495D5}"/>
    <cellStyle name="40% - Accent4 3 3" xfId="236" xr:uid="{00000000-0005-0000-0000-0000EB000000}"/>
    <cellStyle name="40% - Accent4 3 3 2" xfId="3769" xr:uid="{532D508A-E188-403A-9E49-CE31F7502D91}"/>
    <cellStyle name="40% - Accent4 3 3 3" xfId="3767" xr:uid="{7CBEF121-3D7C-4587-AA04-77046E148F08}"/>
    <cellStyle name="40% - Accent4 3 4" xfId="3776" xr:uid="{8CED5376-62F3-4EF4-8CA6-221049C8BC7D}"/>
    <cellStyle name="40% - Accent4 3 5" xfId="3777" xr:uid="{45B737EC-5F82-4B90-88C0-3B57E20F7E2D}"/>
    <cellStyle name="40% - Accent4 3 6" xfId="3779" xr:uid="{7C6FA80E-D27F-4179-AAEA-6FDD2728E030}"/>
    <cellStyle name="40% - Accent4 3 7" xfId="3780" xr:uid="{B22E370D-2B48-4FA1-ADC0-4DEBD8B1E452}"/>
    <cellStyle name="40% - Accent4 3 8" xfId="3763" xr:uid="{774A0545-50CE-4370-AA75-6B8C34A45DAA}"/>
    <cellStyle name="40% - Accent4 3_B" xfId="3783" xr:uid="{457809DC-043B-4B79-8A89-A7FB24F6AD8F}"/>
    <cellStyle name="40% - Accent4 4" xfId="237" xr:uid="{00000000-0005-0000-0000-0000EC000000}"/>
    <cellStyle name="40% - Accent4 4 2" xfId="238" xr:uid="{00000000-0005-0000-0000-0000ED000000}"/>
    <cellStyle name="40% - Accent4 4 2 2" xfId="3788" xr:uid="{47267EAF-536C-469D-9684-2D0E395D4551}"/>
    <cellStyle name="40% - Accent4 4 2 3" xfId="3748" xr:uid="{95DC0C07-824B-4946-A4C7-989D826DFEBD}"/>
    <cellStyle name="40% - Accent4 4 3" xfId="239" xr:uid="{00000000-0005-0000-0000-0000EE000000}"/>
    <cellStyle name="40% - Accent4 4 3 2" xfId="2957" xr:uid="{072B1A15-048C-4731-8AA8-67E2AEB88E91}"/>
    <cellStyle name="40% - Accent4 4 3 3" xfId="3790" xr:uid="{62EDA063-6CC1-4CF6-8C72-24EA16C88B8F}"/>
    <cellStyle name="40% - Accent4 4 4" xfId="3791" xr:uid="{CB65D3F9-30DA-4D24-B6BA-9EE63505F51D}"/>
    <cellStyle name="40% - Accent4 4 5" xfId="3792" xr:uid="{3438AD66-4D2F-4D85-81AE-CD2FB077F4A1}"/>
    <cellStyle name="40% - Accent4 4 6" xfId="3607" xr:uid="{2A29510A-A137-4CD2-9883-F85FD841F791}"/>
    <cellStyle name="40% - Accent4 4 7" xfId="3612" xr:uid="{3AFEFDB4-CA01-4FC3-924B-552544CD3583}"/>
    <cellStyle name="40% - Accent4 4 8" xfId="3746" xr:uid="{B423C5A3-FAE5-4581-9B01-66C9C9FE478A}"/>
    <cellStyle name="40% - Accent4 4_B" xfId="3795" xr:uid="{8BB4DE03-5C16-4F2C-98D4-80AEC6CC1DBF}"/>
    <cellStyle name="40% - Accent4 5" xfId="240" xr:uid="{00000000-0005-0000-0000-0000EF000000}"/>
    <cellStyle name="40% - Accent4 5 2" xfId="241" xr:uid="{00000000-0005-0000-0000-0000F0000000}"/>
    <cellStyle name="40% - Accent4 5 2 2" xfId="3798" xr:uid="{7B25B653-8D42-401B-80D1-56DD832D76D9}"/>
    <cellStyle name="40% - Accent4 5 2 3" xfId="2783" xr:uid="{E38CFF2F-8071-4A60-B4B0-7D19FFDD5426}"/>
    <cellStyle name="40% - Accent4 5 3" xfId="242" xr:uid="{00000000-0005-0000-0000-0000F1000000}"/>
    <cellStyle name="40% - Accent4 5 3 2" xfId="3097" xr:uid="{248EF1A7-1972-4E0C-B7F0-C8A825FD6E14}"/>
    <cellStyle name="40% - Accent4 5 3 3" xfId="2813" xr:uid="{E03D4E75-252C-4006-8A04-4DA13D1FE521}"/>
    <cellStyle name="40% - Accent4 5 4" xfId="2749" xr:uid="{2C57FB88-96C1-4DBE-A59B-02CD30593080}"/>
    <cellStyle name="40% - Accent4 5 5" xfId="2704" xr:uid="{1A0E749E-E1FC-4DEF-B373-FEE49C53015F}"/>
    <cellStyle name="40% - Accent4 5 6" xfId="2877" xr:uid="{87297127-80FA-471C-BE25-E2F824D02C59}"/>
    <cellStyle name="40% - Accent4 5 7" xfId="2888" xr:uid="{EEAE3307-51E6-42B5-97EA-C29196FBFC0B}"/>
    <cellStyle name="40% - Accent4 5 8" xfId="3223" xr:uid="{A4942613-7302-4B9D-9815-D90774C7C54E}"/>
    <cellStyle name="40% - Accent4 5_B" xfId="3802" xr:uid="{669C28B5-4063-47B7-8F81-279E660A5DFB}"/>
    <cellStyle name="40% - Accent4 6" xfId="243" xr:uid="{00000000-0005-0000-0000-0000F2000000}"/>
    <cellStyle name="40% - Accent4 6 2" xfId="244" xr:uid="{00000000-0005-0000-0000-0000F3000000}"/>
    <cellStyle name="40% - Accent4 6 3" xfId="245" xr:uid="{00000000-0005-0000-0000-0000F4000000}"/>
    <cellStyle name="40% - Accent5 1" xfId="246" xr:uid="{00000000-0005-0000-0000-0000F5000000}"/>
    <cellStyle name="40% - Accent5 1 2" xfId="247" xr:uid="{00000000-0005-0000-0000-0000F6000000}"/>
    <cellStyle name="40% - Accent5 1 3" xfId="248" xr:uid="{00000000-0005-0000-0000-0000F7000000}"/>
    <cellStyle name="40% - Accent5 2" xfId="249" xr:uid="{00000000-0005-0000-0000-0000F8000000}"/>
    <cellStyle name="40% - Accent5 2 2" xfId="250" xr:uid="{00000000-0005-0000-0000-0000F9000000}"/>
    <cellStyle name="40% - Accent5 2 2 2" xfId="3806" xr:uid="{BE54868C-14EF-4C0E-84EF-6FAF86429060}"/>
    <cellStyle name="40% - Accent5 2 2 3" xfId="3804" xr:uid="{11691FDF-4AAB-432E-8B6B-6A513CC91124}"/>
    <cellStyle name="40% - Accent5 2 3" xfId="251" xr:uid="{00000000-0005-0000-0000-0000FA000000}"/>
    <cellStyle name="40% - Accent5 2 3 2" xfId="3809" xr:uid="{E89A04CB-BB48-4A2B-A4F9-278F887946E4}"/>
    <cellStyle name="40% - Accent5 2 3 3" xfId="3808" xr:uid="{80C10735-D919-4474-A48D-60EA1E697778}"/>
    <cellStyle name="40% - Accent5 2 4" xfId="3814" xr:uid="{D252BB3F-800E-498E-86E4-69F3099FB14F}"/>
    <cellStyle name="40% - Accent5 2 5" xfId="3815" xr:uid="{12DB8F8B-A6CC-4A71-AC24-EB220F17DF99}"/>
    <cellStyle name="40% - Accent5 2 6" xfId="3816" xr:uid="{C19966D1-551C-4CC6-AC0B-10A9A036EA92}"/>
    <cellStyle name="40% - Accent5 2 7" xfId="3817" xr:uid="{252B4461-B9B9-4251-87A4-E4342E2DB606}"/>
    <cellStyle name="40% - Accent5 2 8" xfId="3803" xr:uid="{9F8F66C2-F170-49CD-B7D3-07D3D5C90381}"/>
    <cellStyle name="40% - Accent5 2_B" xfId="3820" xr:uid="{EAE99735-4180-4F97-839A-30C2DF25EB3C}"/>
    <cellStyle name="40% - Accent5 3" xfId="252" xr:uid="{00000000-0005-0000-0000-0000FB000000}"/>
    <cellStyle name="40% - Accent5 3 2" xfId="253" xr:uid="{00000000-0005-0000-0000-0000FC000000}"/>
    <cellStyle name="40% - Accent5 3 2 2" xfId="2841" xr:uid="{820B1559-7B5C-4ECF-BF78-8A91C171C3C4}"/>
    <cellStyle name="40% - Accent5 3 2 3" xfId="3596" xr:uid="{3EC0AA23-A65C-4CE6-8162-F9EB2C7C4D42}"/>
    <cellStyle name="40% - Accent5 3 3" xfId="254" xr:uid="{00000000-0005-0000-0000-0000FD000000}"/>
    <cellStyle name="40% - Accent5 3 3 2" xfId="3822" xr:uid="{8C44B1F7-95B5-4C53-A9E9-7426F000793F}"/>
    <cellStyle name="40% - Accent5 3 3 3" xfId="3600" xr:uid="{8B1E8135-893B-48E1-BC7A-818930A0EEF1}"/>
    <cellStyle name="40% - Accent5 3 4" xfId="3486" xr:uid="{519D7E7F-579F-4A16-8AD0-D3B77A62C629}"/>
    <cellStyle name="40% - Accent5 3 5" xfId="3602" xr:uid="{39CBCC63-D30D-42E1-B9E4-17F2F5F4C91A}"/>
    <cellStyle name="40% - Accent5 3 6" xfId="3604" xr:uid="{0C496932-9443-485D-8934-24FD5297F836}"/>
    <cellStyle name="40% - Accent5 3 7" xfId="2862" xr:uid="{53865B81-874C-401F-9455-615504329E73}"/>
    <cellStyle name="40% - Accent5 3 8" xfId="3821" xr:uid="{45C532E7-C97B-4951-9242-3D8AF788AA25}"/>
    <cellStyle name="40% - Accent5 3_B" xfId="3823" xr:uid="{863F4F5B-8D9F-4CEC-AB6A-330117DFABFB}"/>
    <cellStyle name="40% - Accent5 4" xfId="255" xr:uid="{00000000-0005-0000-0000-0000FE000000}"/>
    <cellStyle name="40% - Accent5 4 2" xfId="256" xr:uid="{00000000-0005-0000-0000-0000FF000000}"/>
    <cellStyle name="40% - Accent5 4 2 2" xfId="3824" xr:uid="{B1421506-2D24-40AC-ABCB-7255932B9C37}"/>
    <cellStyle name="40% - Accent5 4 2 3" xfId="2681" xr:uid="{459CBF57-22CB-41BA-A01F-268DFB5A7276}"/>
    <cellStyle name="40% - Accent5 4 3" xfId="257" xr:uid="{00000000-0005-0000-0000-000000010000}"/>
    <cellStyle name="40% - Accent5 4 3 2" xfId="3831" xr:uid="{DE93FC47-A52B-4B45-BFD9-7D57D3761EF4}"/>
    <cellStyle name="40% - Accent5 4 3 3" xfId="3830" xr:uid="{4ECB583C-BA43-4C24-BBBB-FF960EEAB3E4}"/>
    <cellStyle name="40% - Accent5 4 4" xfId="3833" xr:uid="{42C71CB6-7C45-4DA0-B196-E5E3AE76CAA4}"/>
    <cellStyle name="40% - Accent5 4 5" xfId="3835" xr:uid="{1A75428F-E73E-43E6-9D7B-59D9ECD05ABF}"/>
    <cellStyle name="40% - Accent5 4 6" xfId="3836" xr:uid="{363B8D92-05B5-4D5D-AB7F-96353B30CEAC}"/>
    <cellStyle name="40% - Accent5 4 7" xfId="3837" xr:uid="{50DD6B02-8683-4220-A0A1-D81B06360D7E}"/>
    <cellStyle name="40% - Accent5 4 8" xfId="3764" xr:uid="{965B8311-DE3F-4067-9C08-C999573BC2BD}"/>
    <cellStyle name="40% - Accent5 4_B" xfId="3839" xr:uid="{191B725B-5A09-46FB-AB90-9CBD1CABAA7C}"/>
    <cellStyle name="40% - Accent5 5" xfId="258" xr:uid="{00000000-0005-0000-0000-000001010000}"/>
    <cellStyle name="40% - Accent5 5 2" xfId="259" xr:uid="{00000000-0005-0000-0000-000002010000}"/>
    <cellStyle name="40% - Accent5 5 2 2" xfId="3841" xr:uid="{8D2FA232-2DD5-4AAF-887F-3003B3A05D6C}"/>
    <cellStyle name="40% - Accent5 5 2 3" xfId="3768" xr:uid="{E5173A28-74B5-4D24-BF48-CDB5669FECB5}"/>
    <cellStyle name="40% - Accent5 5 3" xfId="260" xr:uid="{00000000-0005-0000-0000-000003010000}"/>
    <cellStyle name="40% - Accent5 5 3 2" xfId="3845" xr:uid="{19806E00-F0FD-4109-A586-7688871F9E45}"/>
    <cellStyle name="40% - Accent5 5 3 3" xfId="3844" xr:uid="{A22469D4-912E-43D0-9717-4253870BFA1C}"/>
    <cellStyle name="40% - Accent5 5 4" xfId="3846" xr:uid="{BC739B9D-95F8-4996-917D-664FB3AFF7D2}"/>
    <cellStyle name="40% - Accent5 5 5" xfId="3847" xr:uid="{39DB1F17-E2AC-44D4-A545-057BE1246659}"/>
    <cellStyle name="40% - Accent5 5 6" xfId="3848" xr:uid="{93A68DAB-30A0-47E5-A0D7-92400035458F}"/>
    <cellStyle name="40% - Accent5 5 7" xfId="3849" xr:uid="{E81E9432-921E-47B9-A313-0D884525D39C}"/>
    <cellStyle name="40% - Accent5 5 8" xfId="3766" xr:uid="{CE40F652-BCE3-4596-B9B1-E6276BF1514A}"/>
    <cellStyle name="40% - Accent5 5_B" xfId="3852" xr:uid="{5D63B22E-BA18-4ECE-89CC-4B27F38B460C}"/>
    <cellStyle name="40% - Accent5 6" xfId="261" xr:uid="{00000000-0005-0000-0000-000004010000}"/>
    <cellStyle name="40% - Accent5 6 2" xfId="262" xr:uid="{00000000-0005-0000-0000-000005010000}"/>
    <cellStyle name="40% - Accent5 6 3" xfId="263" xr:uid="{00000000-0005-0000-0000-000006010000}"/>
    <cellStyle name="40% - Accent6 1" xfId="264" xr:uid="{00000000-0005-0000-0000-000007010000}"/>
    <cellStyle name="40% - Accent6 1 2" xfId="265" xr:uid="{00000000-0005-0000-0000-000008010000}"/>
    <cellStyle name="40% - Accent6 1 3" xfId="266" xr:uid="{00000000-0005-0000-0000-000009010000}"/>
    <cellStyle name="40% - Accent6 2" xfId="267" xr:uid="{00000000-0005-0000-0000-00000A010000}"/>
    <cellStyle name="40% - Accent6 2 2" xfId="268" xr:uid="{00000000-0005-0000-0000-00000B010000}"/>
    <cellStyle name="40% - Accent6 2 2 2" xfId="3257" xr:uid="{30AA88F5-1DE1-43F8-90B0-245F34094949}"/>
    <cellStyle name="40% - Accent6 2 2 3" xfId="3650" xr:uid="{6FF0ED97-BA2E-4210-92C6-64C4CA581452}"/>
    <cellStyle name="40% - Accent6 2 3" xfId="269" xr:uid="{00000000-0005-0000-0000-00000C010000}"/>
    <cellStyle name="40% - Accent6 2 3 2" xfId="3286" xr:uid="{2AEA39C9-587A-4675-8EC0-97E21C5185D0}"/>
    <cellStyle name="40% - Accent6 2 3 3" xfId="3267" xr:uid="{E8902872-2115-4D36-B63E-F45524854465}"/>
    <cellStyle name="40% - Accent6 2 4" xfId="3555" xr:uid="{5C201A04-D3C5-46F5-AEC1-DB4F5302CCD4}"/>
    <cellStyle name="40% - Accent6 2 5" xfId="3857" xr:uid="{C61D87B3-EDC5-497E-A5A8-530DA89198E8}"/>
    <cellStyle name="40% - Accent6 2 6" xfId="3859" xr:uid="{3DF1C9B3-5E55-4E4F-A0CA-CB90AA698237}"/>
    <cellStyle name="40% - Accent6 2 7" xfId="3862" xr:uid="{221BD5D5-058E-4C0E-B259-AA62C24167B5}"/>
    <cellStyle name="40% - Accent6 2 8" xfId="3854" xr:uid="{EE0BEFCB-63F1-4511-BC60-0E5B402556E1}"/>
    <cellStyle name="40% - Accent6 2_B" xfId="3863" xr:uid="{D07B84C4-3E68-4EE2-B307-098103F546EC}"/>
    <cellStyle name="40% - Accent6 3" xfId="270" xr:uid="{00000000-0005-0000-0000-00000D010000}"/>
    <cellStyle name="40% - Accent6 3 2" xfId="271" xr:uid="{00000000-0005-0000-0000-00000E010000}"/>
    <cellStyle name="40% - Accent6 3 2 2" xfId="3387" xr:uid="{5D7094FD-8BE3-4ED3-BE9E-267A3EFFFEFF}"/>
    <cellStyle name="40% - Accent6 3 2 3" xfId="2777" xr:uid="{C5BE1783-ADB2-44B8-B194-7554C1976C45}"/>
    <cellStyle name="40% - Accent6 3 3" xfId="272" xr:uid="{00000000-0005-0000-0000-00000F010000}"/>
    <cellStyle name="40% - Accent6 3 3 2" xfId="3415" xr:uid="{276BCEB3-5D05-477A-8B30-3DAA4641F135}"/>
    <cellStyle name="40% - Accent6 3 3 3" xfId="2791" xr:uid="{CC175F3D-84B8-4176-B733-801E3C1D56B2}"/>
    <cellStyle name="40% - Accent6 3 4" xfId="2820" xr:uid="{1F5753C6-7DC1-4427-BA60-3E8828FD8D2F}"/>
    <cellStyle name="40% - Accent6 3 5" xfId="2827" xr:uid="{556F684C-8B25-492B-884B-94CB4837C8EE}"/>
    <cellStyle name="40% - Accent6 3 6" xfId="2844" xr:uid="{790087F3-295B-4360-8613-2A3243579A70}"/>
    <cellStyle name="40% - Accent6 3 7" xfId="2879" xr:uid="{E0D11F8C-E498-459B-B84E-7422D00509F3}"/>
    <cellStyle name="40% - Accent6 3 8" xfId="3865" xr:uid="{B417ACC0-A4E7-456F-9C37-57F3D6B9A0FA}"/>
    <cellStyle name="40% - Accent6 3_B" xfId="3868" xr:uid="{BB249E28-80BB-474F-9799-1573D7521F95}"/>
    <cellStyle name="40% - Accent6 4" xfId="273" xr:uid="{00000000-0005-0000-0000-000010010000}"/>
    <cellStyle name="40% - Accent6 4 2" xfId="274" xr:uid="{00000000-0005-0000-0000-000011010000}"/>
    <cellStyle name="40% - Accent6 4 2 2" xfId="3476" xr:uid="{63A728E3-420B-4FEB-A76F-8FADEE68CDA3}"/>
    <cellStyle name="40% - Accent6 4 2 3" xfId="3785" xr:uid="{CFB44E41-4BAD-4BF4-A574-D4DF0AE9BEFB}"/>
    <cellStyle name="40% - Accent6 4 3" xfId="275" xr:uid="{00000000-0005-0000-0000-000012010000}"/>
    <cellStyle name="40% - Accent6 4 3 2" xfId="3523" xr:uid="{C52AF523-69CD-41BC-93B1-CD4FF29D0A43}"/>
    <cellStyle name="40% - Accent6 4 3 3" xfId="3869" xr:uid="{69242952-5CF0-45CB-AF51-69D7701619B1}"/>
    <cellStyle name="40% - Accent6 4 4" xfId="3871" xr:uid="{AD967F24-79B7-4224-A346-77CC30D086E9}"/>
    <cellStyle name="40% - Accent6 4 5" xfId="3633" xr:uid="{6E982C0A-CAD1-4226-BCB1-32B195742D17}"/>
    <cellStyle name="40% - Accent6 4 6" xfId="3872" xr:uid="{B7BE8B56-3C46-426F-9630-321E197D9079}"/>
    <cellStyle name="40% - Accent6 4 7" xfId="3585" xr:uid="{208CD5AE-5BD5-4EBB-8DD6-D0AB9320DC92}"/>
    <cellStyle name="40% - Accent6 4 8" xfId="3752" xr:uid="{A92F7914-2508-471E-B627-56306A06992C}"/>
    <cellStyle name="40% - Accent6 4_B" xfId="3875" xr:uid="{737A80DE-0931-453E-9731-970966027352}"/>
    <cellStyle name="40% - Accent6 5" xfId="276" xr:uid="{00000000-0005-0000-0000-000013010000}"/>
    <cellStyle name="40% - Accent6 5 2" xfId="277" xr:uid="{00000000-0005-0000-0000-000014010000}"/>
    <cellStyle name="40% - Accent6 5 2 2" xfId="3571" xr:uid="{2F63A4DA-2720-442B-831C-1E9753D916F8}"/>
    <cellStyle name="40% - Accent6 5 2 3" xfId="2956" xr:uid="{7E6EBB33-02F3-4C31-9DB0-79F879027B2C}"/>
    <cellStyle name="40% - Accent6 5 3" xfId="278" xr:uid="{00000000-0005-0000-0000-000015010000}"/>
    <cellStyle name="40% - Accent6 5 3 2" xfId="3580" xr:uid="{A43B1802-C355-42AC-A954-DA0F690E7964}"/>
    <cellStyle name="40% - Accent6 5 3 3" xfId="2959" xr:uid="{8124222A-A261-4B42-A46A-D3905A84CBAE}"/>
    <cellStyle name="40% - Accent6 5 4" xfId="2962" xr:uid="{935424AB-F4CC-48D0-A256-A6AB9C601D47}"/>
    <cellStyle name="40% - Accent6 5 5" xfId="2966" xr:uid="{3922E9D3-A45B-42C5-A9D0-B5964900EB50}"/>
    <cellStyle name="40% - Accent6 5 6" xfId="2968" xr:uid="{F584134A-7B6E-4702-A86A-615F725695CD}"/>
    <cellStyle name="40% - Accent6 5 7" xfId="3876" xr:uid="{860768E7-9D94-49C5-9FFA-ECAC3F021B75}"/>
    <cellStyle name="40% - Accent6 5 8" xfId="3789" xr:uid="{8E7B7842-9FC9-47A9-859E-756AA8911183}"/>
    <cellStyle name="40% - Accent6 5_B" xfId="3881" xr:uid="{6FE93D58-B11B-48F3-BB68-412E5E873835}"/>
    <cellStyle name="40% - Accent6 6" xfId="279" xr:uid="{00000000-0005-0000-0000-000016010000}"/>
    <cellStyle name="40% - Accent6 6 2" xfId="280" xr:uid="{00000000-0005-0000-0000-000017010000}"/>
    <cellStyle name="40% - Accent6 6 3" xfId="281" xr:uid="{00000000-0005-0000-0000-000018010000}"/>
    <cellStyle name="40% - Colore 1" xfId="3887" xr:uid="{26D1D431-2A9F-42ED-8726-FE7FF7100533}"/>
    <cellStyle name="40% - Colore 1 2" xfId="5665" xr:uid="{62109B6C-8E00-410B-A65B-0E7802E68906}"/>
    <cellStyle name="40% - Colore 2" xfId="3889" xr:uid="{65FB378F-A957-4087-8D42-8DFB5B353382}"/>
    <cellStyle name="40% - Colore 2 2" xfId="5666" xr:uid="{F3AD097F-3D93-4393-AB44-1587C707D724}"/>
    <cellStyle name="40% - Colore 3" xfId="3421" xr:uid="{EF9711E0-912B-4B6D-A520-A76E3542D4D0}"/>
    <cellStyle name="40% - Colore 3 2" xfId="5607" xr:uid="{F9ACC63F-B47C-4E5D-9B6B-F55B656BAF97}"/>
    <cellStyle name="40% - Colore 4" xfId="3453" xr:uid="{EA391C3C-009B-4C36-A44F-6BC08A80D887}"/>
    <cellStyle name="40% - Colore 4 2" xfId="5618" xr:uid="{9FECF928-2A59-4138-B61A-609F174845A6}"/>
    <cellStyle name="40% - Colore 5" xfId="3016" xr:uid="{59238486-22A5-4300-A522-2338910E3D77}"/>
    <cellStyle name="40% - Colore 5 2" xfId="5581" xr:uid="{08F0319D-7420-4121-AD29-1E52B2CEBB45}"/>
    <cellStyle name="40% - Colore 6" xfId="3490" xr:uid="{F9A7E93D-39B7-4D26-82C1-0183646815B8}"/>
    <cellStyle name="40% - Colore 6 2" xfId="5623" xr:uid="{07C3A69F-9EE7-4CDF-B37D-C4A34F4B2E89}"/>
    <cellStyle name="40% - Colore1" xfId="3892" xr:uid="{30984D31-50FA-493B-8456-C85972B8B37C}"/>
    <cellStyle name="40% - Colore2" xfId="2950" xr:uid="{04462510-6DB8-4968-B20D-5C037D95AD5D}"/>
    <cellStyle name="40% - Colore3" xfId="3894" xr:uid="{721F32D6-8906-4574-A3A7-E6651D3FBAD2}"/>
    <cellStyle name="40% - Colore4" xfId="3896" xr:uid="{AB2E9F07-707B-496D-A18C-BDF54E8B2AE3}"/>
    <cellStyle name="40% - Colore5" xfId="3898" xr:uid="{68475DC2-A928-4FC1-9887-D368C55E0601}"/>
    <cellStyle name="40% - Colore6" xfId="3899" xr:uid="{493BCF02-375E-4712-82A5-9195296FF604}"/>
    <cellStyle name="60 % – Poudarek1 2" xfId="282" xr:uid="{00000000-0005-0000-0000-000019010000}"/>
    <cellStyle name="60 % – Poudarek1 2 2" xfId="283" xr:uid="{00000000-0005-0000-0000-00001A010000}"/>
    <cellStyle name="60 % – Poudarek1 2 2 2" xfId="3905" xr:uid="{DBD27A14-A0C5-4288-B4CE-D24A9CDEB56F}"/>
    <cellStyle name="60 % – Poudarek1 2 2 3" xfId="3904" xr:uid="{27E63681-ECFF-4B19-B82F-D4DA5B5C655A}"/>
    <cellStyle name="60 % – Poudarek1 2 3" xfId="3906" xr:uid="{68357882-73ED-41E6-9A1B-54C786E4CF79}"/>
    <cellStyle name="60 % – Poudarek1 2 4" xfId="3903" xr:uid="{0D3ED8CF-8EEB-486A-9666-1F5D110DD18A}"/>
    <cellStyle name="60 % – Poudarek1 3" xfId="3171" xr:uid="{7375077E-5E00-42F7-87ED-DF6A6C26DC20}"/>
    <cellStyle name="60 % – Poudarek2 2" xfId="284" xr:uid="{00000000-0005-0000-0000-00001B010000}"/>
    <cellStyle name="60 % – Poudarek2 2 2" xfId="285" xr:uid="{00000000-0005-0000-0000-00001C010000}"/>
    <cellStyle name="60 % – Poudarek2 2 2 2" xfId="3659" xr:uid="{FFA2F859-237D-4E80-A791-036A591FC412}"/>
    <cellStyle name="60 % – Poudarek2 2 3" xfId="3909" xr:uid="{9ED70472-9186-4BBA-97F4-52E2354B2676}"/>
    <cellStyle name="60 % – Poudarek2 2 4" xfId="3908" xr:uid="{3ADF2F92-61BA-4867-82B2-805FBA116CB0}"/>
    <cellStyle name="60 % – Poudarek2 3" xfId="3178" xr:uid="{66FDA36D-FFC4-4DB7-9C73-B65834B05AB6}"/>
    <cellStyle name="60 % – Poudarek3 2" xfId="286" xr:uid="{00000000-0005-0000-0000-00001D010000}"/>
    <cellStyle name="60 % – Poudarek3 2 2" xfId="287" xr:uid="{00000000-0005-0000-0000-00001E010000}"/>
    <cellStyle name="60 % – Poudarek3 2 2 2" xfId="3858" xr:uid="{2798229B-70AD-42CD-A4B8-F2B8C2B73691}"/>
    <cellStyle name="60 % – Poudarek3 2 2 3" xfId="3705" xr:uid="{1C3E42F4-5149-4020-AA64-DD454411F290}"/>
    <cellStyle name="60 % – Poudarek3 2 3" xfId="288" xr:uid="{00000000-0005-0000-0000-00001F010000}"/>
    <cellStyle name="60 % – Poudarek3 2 3 2" xfId="3912" xr:uid="{41C4513E-2492-47BC-B53E-2E92D4CE5E5E}"/>
    <cellStyle name="60 % – Poudarek3 2 4" xfId="3910" xr:uid="{F8807265-37E1-4CDD-817C-2E5B9B834719}"/>
    <cellStyle name="60 % – Poudarek3 3" xfId="3618" xr:uid="{C48BB465-F924-47FB-9E88-7FA0D16F36DC}"/>
    <cellStyle name="60 % – Poudarek4 2" xfId="289" xr:uid="{00000000-0005-0000-0000-000020010000}"/>
    <cellStyle name="60 % – Poudarek4 2 2" xfId="290" xr:uid="{00000000-0005-0000-0000-000021010000}"/>
    <cellStyle name="60 % – Poudarek4 2 2 2" xfId="2985" xr:uid="{97280D5F-671E-42BF-B72D-69DA523B6F66}"/>
    <cellStyle name="60 % – Poudarek4 2 3" xfId="291" xr:uid="{00000000-0005-0000-0000-000022010000}"/>
    <cellStyle name="60 % – Poudarek4 2 3 2" xfId="3915" xr:uid="{FABABD3F-9B6A-42F9-9619-3F0975A7610C}"/>
    <cellStyle name="60 % – Poudarek4 2 4" xfId="3913" xr:uid="{6D114FF0-7F3F-437D-96CE-2D16E1C4DA51}"/>
    <cellStyle name="60 % – Poudarek4 3" xfId="3917" xr:uid="{E4723B19-25BF-4A9A-A17B-38FD3C06153C}"/>
    <cellStyle name="60 % – Poudarek5 2" xfId="292" xr:uid="{00000000-0005-0000-0000-000023010000}"/>
    <cellStyle name="60 % – Poudarek5 2 2" xfId="293" xr:uid="{00000000-0005-0000-0000-000024010000}"/>
    <cellStyle name="60 % – Poudarek5 2 2 2" xfId="3801" xr:uid="{247BDCDB-994D-47CA-A7C1-831E27867A0D}"/>
    <cellStyle name="60 % – Poudarek5 2 3" xfId="294" xr:uid="{00000000-0005-0000-0000-000025010000}"/>
    <cellStyle name="60 % – Poudarek5 2 4" xfId="3920" xr:uid="{57F1D267-BC27-48BA-9A0B-85E68D330641}"/>
    <cellStyle name="60 % – Poudarek5 3" xfId="3923" xr:uid="{3F34BF51-2437-452B-8553-E7D2424C4B65}"/>
    <cellStyle name="60 % – Poudarek6 2" xfId="295" xr:uid="{00000000-0005-0000-0000-000026010000}"/>
    <cellStyle name="60 % – Poudarek6 2 2" xfId="296" xr:uid="{00000000-0005-0000-0000-000027010000}"/>
    <cellStyle name="60 % – Poudarek6 2 2 2" xfId="3851" xr:uid="{41397854-3359-4AEF-B611-D2516FAE6895}"/>
    <cellStyle name="60 % – Poudarek6 2 3" xfId="297" xr:uid="{00000000-0005-0000-0000-000028010000}"/>
    <cellStyle name="60 % – Poudarek6 2 4" xfId="3928" xr:uid="{A13BB183-EC5E-4766-9288-C4FE4E4C350D}"/>
    <cellStyle name="60 % – Poudarek6 3" xfId="298" xr:uid="{00000000-0005-0000-0000-000029010000}"/>
    <cellStyle name="60 % – Poudarek6 3 2" xfId="299" xr:uid="{00000000-0005-0000-0000-00002A010000}"/>
    <cellStyle name="60 % – Poudarek6 3 3" xfId="3930" xr:uid="{DA39831D-14AF-4EB8-A271-8ED188EBD445}"/>
    <cellStyle name="60% - Accent1 1" xfId="300" xr:uid="{00000000-0005-0000-0000-00002B010000}"/>
    <cellStyle name="60% - Accent1 1 2" xfId="301" xr:uid="{00000000-0005-0000-0000-00002C010000}"/>
    <cellStyle name="60% - Accent1 1 3" xfId="302" xr:uid="{00000000-0005-0000-0000-00002D010000}"/>
    <cellStyle name="60% - Accent1 2" xfId="303" xr:uid="{00000000-0005-0000-0000-00002E010000}"/>
    <cellStyle name="60% - Accent1 2 2" xfId="304" xr:uid="{00000000-0005-0000-0000-00002F010000}"/>
    <cellStyle name="60% - Accent1 2 2 2" xfId="3396" xr:uid="{CCA8D09B-9318-4EC9-88A1-CBDAE3195DD3}"/>
    <cellStyle name="60% - Accent1 2 2 3" xfId="3391" xr:uid="{D2895382-4786-4C5D-A05D-30AEA3CF8177}"/>
    <cellStyle name="60% - Accent1 2 3" xfId="305" xr:uid="{00000000-0005-0000-0000-000030010000}"/>
    <cellStyle name="60% - Accent1 2 3 2" xfId="3649" xr:uid="{298A2D7E-4C87-4F5A-A440-9F66FA2939AA}"/>
    <cellStyle name="60% - Accent1 2 3 3" xfId="3853" xr:uid="{1B0D8E03-566A-45E7-9677-DF3D51055A25}"/>
    <cellStyle name="60% - Accent1 2 4" xfId="3864" xr:uid="{9CBF2795-1466-48B0-BEB6-702694FB47C5}"/>
    <cellStyle name="60% - Accent1 2 5" xfId="3750" xr:uid="{F24566F1-407A-4626-8154-37EFC3273ACE}"/>
    <cellStyle name="60% - Accent1 2 6" xfId="3797" xr:uid="{E5DEA4C2-72F2-44E3-ADB5-E3789225431F}"/>
    <cellStyle name="60% - Accent1 3" xfId="306" xr:uid="{00000000-0005-0000-0000-000031010000}"/>
    <cellStyle name="60% - Accent1 3 2" xfId="307" xr:uid="{00000000-0005-0000-0000-000032010000}"/>
    <cellStyle name="60% - Accent1 3 2 2" xfId="3498" xr:uid="{AC063AED-B56E-408A-A961-49DE7FA18527}"/>
    <cellStyle name="60% - Accent1 3 2 3" xfId="3494" xr:uid="{9016E147-255B-4B9B-AD69-653995A82C87}"/>
    <cellStyle name="60% - Accent1 3 3" xfId="308" xr:uid="{00000000-0005-0000-0000-000033010000}"/>
    <cellStyle name="60% - Accent1 3 3 2" xfId="3684" xr:uid="{9CA3CD41-652C-49C9-AF39-1F3CF2917507}"/>
    <cellStyle name="60% - Accent1 3 3 3" xfId="3939" xr:uid="{35AF0983-77FC-4C69-BA99-06464A9AC019}"/>
    <cellStyle name="60% - Accent1 3 4" xfId="3932" xr:uid="{942E607E-BFDC-4C70-9501-0B9A9AF6D1B6}"/>
    <cellStyle name="60% - Accent1 4" xfId="309" xr:uid="{00000000-0005-0000-0000-000034010000}"/>
    <cellStyle name="60% - Accent1 4 2" xfId="310" xr:uid="{00000000-0005-0000-0000-000035010000}"/>
    <cellStyle name="60% - Accent1 4 2 2" xfId="2720" xr:uid="{86521B9F-BD17-4C74-BA74-64BCB2075DD8}"/>
    <cellStyle name="60% - Accent1 4 2 3" xfId="3573" xr:uid="{B8567E70-8ABC-444A-81C9-7A40E17AA23E}"/>
    <cellStyle name="60% - Accent1 4 3" xfId="311" xr:uid="{00000000-0005-0000-0000-000036010000}"/>
    <cellStyle name="60% - Accent1 4 3 2" xfId="3726" xr:uid="{0038DD56-8B49-448B-8E4C-6C8BC75A9438}"/>
    <cellStyle name="60% - Accent1 4 3 3" xfId="3942" xr:uid="{372B80AF-E6AA-43A5-A08D-34B9935BABD9}"/>
    <cellStyle name="60% - Accent1 4 4" xfId="3940" xr:uid="{7EE911FD-2D14-4F5A-8836-22D2FD00C8B8}"/>
    <cellStyle name="60% - Accent1 5" xfId="312" xr:uid="{00000000-0005-0000-0000-000037010000}"/>
    <cellStyle name="60% - Accent1 5 2" xfId="313" xr:uid="{00000000-0005-0000-0000-000038010000}"/>
    <cellStyle name="60% - Accent1 5 2 2" xfId="3778" xr:uid="{27F5D865-5737-4119-B84A-50BE30DF0B2A}"/>
    <cellStyle name="60% - Accent1 5 2 3" xfId="3943" xr:uid="{6CBBF087-5E03-4DDB-9688-6819E7208582}"/>
    <cellStyle name="60% - Accent1 5 3" xfId="314" xr:uid="{00000000-0005-0000-0000-000039010000}"/>
    <cellStyle name="60% - Accent1 5 3 2" xfId="3793" xr:uid="{0526BFB5-5412-4B30-AB66-27EDE231DDAE}"/>
    <cellStyle name="60% - Accent1 5 3 3" xfId="3944" xr:uid="{2B2D8205-A78D-499D-9051-483F56D6CB93}"/>
    <cellStyle name="60% - Accent1 5 4" xfId="2796" xr:uid="{5208B4A1-EB2C-4758-B87A-75CE2AD7A2D4}"/>
    <cellStyle name="60% - Accent1 6" xfId="315" xr:uid="{00000000-0005-0000-0000-00003A010000}"/>
    <cellStyle name="60% - Accent1 6 2" xfId="316" xr:uid="{00000000-0005-0000-0000-00003B010000}"/>
    <cellStyle name="60% - Accent1 6 3" xfId="317" xr:uid="{00000000-0005-0000-0000-00003C010000}"/>
    <cellStyle name="60% - Accent2 1" xfId="318" xr:uid="{00000000-0005-0000-0000-00003D010000}"/>
    <cellStyle name="60% - Accent2 1 2" xfId="319" xr:uid="{00000000-0005-0000-0000-00003E010000}"/>
    <cellStyle name="60% - Accent2 1 3" xfId="320" xr:uid="{00000000-0005-0000-0000-00003F010000}"/>
    <cellStyle name="60% - Accent2 2" xfId="321" xr:uid="{00000000-0005-0000-0000-000040010000}"/>
    <cellStyle name="60% - Accent2 2 2" xfId="322" xr:uid="{00000000-0005-0000-0000-000041010000}"/>
    <cellStyle name="60% - Accent2 2 2 2" xfId="3947" xr:uid="{23C850C0-843E-4460-AFB3-F4A84852E042}"/>
    <cellStyle name="60% - Accent2 2 2 3" xfId="3946" xr:uid="{CF5B5FA0-AA15-4DCD-B39E-DBAF6E10394E}"/>
    <cellStyle name="60% - Accent2 2 3" xfId="323" xr:uid="{00000000-0005-0000-0000-000042010000}"/>
    <cellStyle name="60% - Accent2 2 3 2" xfId="3950" xr:uid="{B278524E-B0F2-4F2D-B620-82FF08FDE65C}"/>
    <cellStyle name="60% - Accent2 2 3 3" xfId="3949" xr:uid="{E59C086E-8D3C-43C5-ADC0-2BCC9CC1528F}"/>
    <cellStyle name="60% - Accent2 2 4" xfId="3951" xr:uid="{EF108C0E-40D5-41C1-9C4A-677992314726}"/>
    <cellStyle name="60% - Accent2 2 5" xfId="3093" xr:uid="{7E16CBB5-FF84-419F-B598-9FD5B62F694C}"/>
    <cellStyle name="60% - Accent2 3" xfId="324" xr:uid="{00000000-0005-0000-0000-000043010000}"/>
    <cellStyle name="60% - Accent2 3 2" xfId="325" xr:uid="{00000000-0005-0000-0000-000044010000}"/>
    <cellStyle name="60% - Accent2 3 2 2" xfId="3885" xr:uid="{B51C644B-E4B5-4D62-AD1D-9AB18EB84CD2}"/>
    <cellStyle name="60% - Accent2 3 2 3" xfId="3953" xr:uid="{AE210215-F072-4AED-BA5A-6E2979603B0D}"/>
    <cellStyle name="60% - Accent2 3 3" xfId="326" xr:uid="{00000000-0005-0000-0000-000045010000}"/>
    <cellStyle name="60% - Accent2 3 3 2" xfId="3956" xr:uid="{498343DB-42A9-4961-876A-081E5AD11619}"/>
    <cellStyle name="60% - Accent2 3 3 3" xfId="3955" xr:uid="{B92847FC-C5D6-461E-A9E9-22885A4A91BC}"/>
    <cellStyle name="60% - Accent2 3 4" xfId="3099" xr:uid="{3FFD17F9-8347-4C4F-8CB8-76C6932FF524}"/>
    <cellStyle name="60% - Accent2 4" xfId="327" xr:uid="{00000000-0005-0000-0000-000046010000}"/>
    <cellStyle name="60% - Accent2 4 2" xfId="328" xr:uid="{00000000-0005-0000-0000-000047010000}"/>
    <cellStyle name="60% - Accent2 4 2 2" xfId="3958" xr:uid="{6D688F72-2AB7-42CF-99BF-D95D6A6F34AC}"/>
    <cellStyle name="60% - Accent2 4 2 3" xfId="3957" xr:uid="{65014550-9EAD-45D6-9A1A-C28704E46B26}"/>
    <cellStyle name="60% - Accent2 4 3" xfId="329" xr:uid="{00000000-0005-0000-0000-000048010000}"/>
    <cellStyle name="60% - Accent2 4 3 2" xfId="2756" xr:uid="{1638245D-E7DA-479D-89AF-8BD54707652F}"/>
    <cellStyle name="60% - Accent2 4 3 3" xfId="3959" xr:uid="{2CC92C6F-5BE2-40E0-8B0F-2F289E4D00D3}"/>
    <cellStyle name="60% - Accent2 4 4" xfId="3102" xr:uid="{D5CE5CBD-96BD-497F-8A17-C6B5DA32AB63}"/>
    <cellStyle name="60% - Accent2 5" xfId="330" xr:uid="{00000000-0005-0000-0000-000049010000}"/>
    <cellStyle name="60% - Accent2 5 2" xfId="331" xr:uid="{00000000-0005-0000-0000-00004A010000}"/>
    <cellStyle name="60% - Accent2 5 2 2" xfId="3964" xr:uid="{B64FB08F-009A-4C87-AE33-57583C00DB1C}"/>
    <cellStyle name="60% - Accent2 5 2 3" xfId="3962" xr:uid="{878E45DB-5350-4B7E-B057-E539E6847ACD}"/>
    <cellStyle name="60% - Accent2 5 3" xfId="332" xr:uid="{00000000-0005-0000-0000-00004B010000}"/>
    <cellStyle name="60% - Accent2 5 3 2" xfId="3969" xr:uid="{3A063FAB-18DF-4AA2-85E8-0A7B87C0D329}"/>
    <cellStyle name="60% - Accent2 5 3 3" xfId="3967" xr:uid="{E7D3710B-2749-48A2-8F73-F3D1D3DAF49B}"/>
    <cellStyle name="60% - Accent2 5 4" xfId="3105" xr:uid="{5656A414-E2FB-44DE-AAC4-D37ED155C20F}"/>
    <cellStyle name="60% - Accent2 6" xfId="333" xr:uid="{00000000-0005-0000-0000-00004C010000}"/>
    <cellStyle name="60% - Accent2 6 2" xfId="334" xr:uid="{00000000-0005-0000-0000-00004D010000}"/>
    <cellStyle name="60% - Accent2 6 3" xfId="335" xr:uid="{00000000-0005-0000-0000-00004E010000}"/>
    <cellStyle name="60% - Accent3 1" xfId="336" xr:uid="{00000000-0005-0000-0000-00004F010000}"/>
    <cellStyle name="60% - Accent3 1 2" xfId="337" xr:uid="{00000000-0005-0000-0000-000050010000}"/>
    <cellStyle name="60% - Accent3 1 3" xfId="338" xr:uid="{00000000-0005-0000-0000-000051010000}"/>
    <cellStyle name="60% - Accent3 2" xfId="339" xr:uid="{00000000-0005-0000-0000-000052010000}"/>
    <cellStyle name="60% - Accent3 2 2" xfId="340" xr:uid="{00000000-0005-0000-0000-000053010000}"/>
    <cellStyle name="60% - Accent3 2 2 2" xfId="3975" xr:uid="{A078401B-572B-4C2E-B1CA-31D5F554A37E}"/>
    <cellStyle name="60% - Accent3 2 2 3" xfId="3971" xr:uid="{FF274FA9-1557-44AA-8A96-73B3D94EDBBA}"/>
    <cellStyle name="60% - Accent3 2 3" xfId="341" xr:uid="{00000000-0005-0000-0000-000054010000}"/>
    <cellStyle name="60% - Accent3 2 3 2" xfId="3437" xr:uid="{BE6C5893-6309-4845-B381-79A7CC4963C8}"/>
    <cellStyle name="60% - Accent3 2 3 3" xfId="2715" xr:uid="{94E9C466-0A84-4D11-9715-AC5BABAE2196}"/>
    <cellStyle name="60% - Accent3 2 4" xfId="3977" xr:uid="{34DFB210-13A3-44A1-8C81-080AABAF7DA2}"/>
    <cellStyle name="60% - Accent3 2 5" xfId="3787" xr:uid="{96B7ACE4-787F-4266-BE73-1BB8FBAF24ED}"/>
    <cellStyle name="60% - Accent3 2 6" xfId="2770" xr:uid="{BED79A09-25AE-4D29-A183-86A3BA83D54E}"/>
    <cellStyle name="60% - Accent3 3" xfId="342" xr:uid="{00000000-0005-0000-0000-000055010000}"/>
    <cellStyle name="60% - Accent3 3 2" xfId="343" xr:uid="{00000000-0005-0000-0000-000056010000}"/>
    <cellStyle name="60% - Accent3 3 2 2" xfId="3979" xr:uid="{E78BAD0D-0065-44A3-A0E5-9DF44299495A}"/>
    <cellStyle name="60% - Accent3 3 2 3" xfId="3978" xr:uid="{64B33A76-215C-4D0D-ACD9-83790B762954}"/>
    <cellStyle name="60% - Accent3 3 3" xfId="344" xr:uid="{00000000-0005-0000-0000-000057010000}"/>
    <cellStyle name="60% - Accent3 3 3 2" xfId="2944" xr:uid="{6F669CA9-37D1-4529-BC94-59FC953E4AE7}"/>
    <cellStyle name="60% - Accent3 3 3 3" xfId="2942" xr:uid="{06C83995-658E-436D-BB54-B30477F47E4D}"/>
    <cellStyle name="60% - Accent3 3 4" xfId="3119" xr:uid="{68D4F5C3-4480-4ABA-8DF3-C58EEB7C9929}"/>
    <cellStyle name="60% - Accent3 4" xfId="345" xr:uid="{00000000-0005-0000-0000-000058010000}"/>
    <cellStyle name="60% - Accent3 4 2" xfId="346" xr:uid="{00000000-0005-0000-0000-000059010000}"/>
    <cellStyle name="60% - Accent3 4 2 2" xfId="3986" xr:uid="{D3244D7F-7526-47E6-8E1C-CFEDCCA36A19}"/>
    <cellStyle name="60% - Accent3 4 2 3" xfId="3982" xr:uid="{69E01365-36B8-4582-A42A-1F3168649B0E}"/>
    <cellStyle name="60% - Accent3 4 3" xfId="347" xr:uid="{00000000-0005-0000-0000-00005A010000}"/>
    <cellStyle name="60% - Accent3 4 3 2" xfId="2982" xr:uid="{A18D68DF-6A9E-4866-ACF0-363EAD78EBCC}"/>
    <cellStyle name="60% - Accent3 4 3 3" xfId="2977" xr:uid="{4F4FA763-D4A3-4E1D-A10F-ABC32F485EC5}"/>
    <cellStyle name="60% - Accent3 4 4" xfId="3123" xr:uid="{51AD8D55-2BB4-4B40-8B5A-9650385B940D}"/>
    <cellStyle name="60% - Accent3 5" xfId="348" xr:uid="{00000000-0005-0000-0000-00005B010000}"/>
    <cellStyle name="60% - Accent3 5 2" xfId="349" xr:uid="{00000000-0005-0000-0000-00005C010000}"/>
    <cellStyle name="60% - Accent3 5 2 2" xfId="3990" xr:uid="{515FC5BC-E567-4C87-A87D-5BE50CE4CEDB}"/>
    <cellStyle name="60% - Accent3 5 2 3" xfId="3988" xr:uid="{04CF2FB8-34EC-4704-9082-1B13EA5D3806}"/>
    <cellStyle name="60% - Accent3 5 3" xfId="350" xr:uid="{00000000-0005-0000-0000-00005D010000}"/>
    <cellStyle name="60% - Accent3 5 3 2" xfId="3021" xr:uid="{B3C6F973-7977-4F62-BEA1-142C1BDD29E9}"/>
    <cellStyle name="60% - Accent3 5 3 3" xfId="3013" xr:uid="{392C3657-3483-47E5-8022-F4F6CAD5E6E7}"/>
    <cellStyle name="60% - Accent3 5 4" xfId="3125" xr:uid="{1CCD4F66-A4D3-415B-B5B3-07455003924B}"/>
    <cellStyle name="60% - Accent3 6" xfId="351" xr:uid="{00000000-0005-0000-0000-00005E010000}"/>
    <cellStyle name="60% - Accent3 6 2" xfId="352" xr:uid="{00000000-0005-0000-0000-00005F010000}"/>
    <cellStyle name="60% - Accent3 6 3" xfId="353" xr:uid="{00000000-0005-0000-0000-000060010000}"/>
    <cellStyle name="60% - Accent4 1" xfId="354" xr:uid="{00000000-0005-0000-0000-000061010000}"/>
    <cellStyle name="60% - Accent4 1 2" xfId="355" xr:uid="{00000000-0005-0000-0000-000062010000}"/>
    <cellStyle name="60% - Accent4 1 3" xfId="356" xr:uid="{00000000-0005-0000-0000-000063010000}"/>
    <cellStyle name="60% - Accent4 2" xfId="357" xr:uid="{00000000-0005-0000-0000-000064010000}"/>
    <cellStyle name="60% - Accent4 2 2" xfId="358" xr:uid="{00000000-0005-0000-0000-000065010000}"/>
    <cellStyle name="60% - Accent4 2 2 2" xfId="3044" xr:uid="{9CC2D9EB-5CDD-4762-88D3-A6A303075299}"/>
    <cellStyle name="60% - Accent4 2 2 3" xfId="3992" xr:uid="{CD09DCF9-7BF9-4963-AC22-75D719A8FE68}"/>
    <cellStyle name="60% - Accent4 2 3" xfId="359" xr:uid="{00000000-0005-0000-0000-000066010000}"/>
    <cellStyle name="60% - Accent4 2 3 2" xfId="3162" xr:uid="{C80E5F65-FF8F-4336-B750-6607F725BB54}"/>
    <cellStyle name="60% - Accent4 2 3 3" xfId="3994" xr:uid="{3C22B229-B8F5-4C1E-BC39-7D5FE1E39CC8}"/>
    <cellStyle name="60% - Accent4 2 4" xfId="3995" xr:uid="{21404788-0377-4FA2-A0F0-ECCF01106B82}"/>
    <cellStyle name="60% - Accent4 2 5" xfId="3147" xr:uid="{2D2DC895-251D-443A-A70D-2C2A99509251}"/>
    <cellStyle name="60% - Accent4 3" xfId="360" xr:uid="{00000000-0005-0000-0000-000067010000}"/>
    <cellStyle name="60% - Accent4 3 2" xfId="361" xr:uid="{00000000-0005-0000-0000-000068010000}"/>
    <cellStyle name="60% - Accent4 3 2 2" xfId="3998" xr:uid="{826035CC-9A25-4744-9023-FE886DA1C8EF}"/>
    <cellStyle name="60% - Accent4 3 2 3" xfId="3996" xr:uid="{49E9B80C-3C7E-44BF-8F59-4A03C351F423}"/>
    <cellStyle name="60% - Accent4 3 3" xfId="362" xr:uid="{00000000-0005-0000-0000-000069010000}"/>
    <cellStyle name="60% - Accent4 3 3 2" xfId="3088" xr:uid="{35BC2C82-0922-41EE-9B60-59B3D6312668}"/>
    <cellStyle name="60% - Accent4 3 3 3" xfId="3083" xr:uid="{F49A8F4A-A2B9-4453-81E8-E076B1C2BA1E}"/>
    <cellStyle name="60% - Accent4 3 4" xfId="2737" xr:uid="{082A5B1A-9724-406B-8FE0-3227ECABD943}"/>
    <cellStyle name="60% - Accent4 4" xfId="363" xr:uid="{00000000-0005-0000-0000-00006A010000}"/>
    <cellStyle name="60% - Accent4 4 2" xfId="364" xr:uid="{00000000-0005-0000-0000-00006B010000}"/>
    <cellStyle name="60% - Accent4 4 2 2" xfId="2897" xr:uid="{CF0D4A8F-40C8-45B0-A68E-9A1CAFB1B8A1}"/>
    <cellStyle name="60% - Accent4 4 2 3" xfId="3637" xr:uid="{877AFB8E-FCCE-4743-AB4D-7FF6E0EF74F9}"/>
    <cellStyle name="60% - Accent4 4 3" xfId="365" xr:uid="{00000000-0005-0000-0000-00006C010000}"/>
    <cellStyle name="60% - Accent4 4 3 2" xfId="2907" xr:uid="{A374A55C-0269-432C-B4EB-14522A11608D}"/>
    <cellStyle name="60% - Accent4 4 3 3" xfId="3114" xr:uid="{E3839CD9-0993-4D4D-AA95-E6EC8D464D00}"/>
    <cellStyle name="60% - Accent4 4 4" xfId="3151" xr:uid="{94D55D21-0336-4D97-92A3-10E451448793}"/>
    <cellStyle name="60% - Accent4 5" xfId="366" xr:uid="{00000000-0005-0000-0000-00006D010000}"/>
    <cellStyle name="60% - Accent4 5 2" xfId="367" xr:uid="{00000000-0005-0000-0000-00006E010000}"/>
    <cellStyle name="60% - Accent4 5 2 2" xfId="3669" xr:uid="{B65887CF-5A0C-4D00-8940-62AB04CD3C4B}"/>
    <cellStyle name="60% - Accent4 5 2 3" xfId="3668" xr:uid="{98F7A30E-0588-4945-8E8D-9AC494009052}"/>
    <cellStyle name="60% - Accent4 5 3" xfId="368" xr:uid="{00000000-0005-0000-0000-00006F010000}"/>
    <cellStyle name="60% - Accent4 5 3 2" xfId="3133" xr:uid="{658DE5A5-0F6C-45F2-8751-D2FC28E946AF}"/>
    <cellStyle name="60% - Accent4 5 3 3" xfId="2699" xr:uid="{F9440A83-8504-4331-97C3-A8D6458E9BE0}"/>
    <cellStyle name="60% - Accent4 5 4" xfId="3152" xr:uid="{407D7641-0B66-413E-AA4A-DE3F6AC12288}"/>
    <cellStyle name="60% - Accent4 6" xfId="369" xr:uid="{00000000-0005-0000-0000-000070010000}"/>
    <cellStyle name="60% - Accent4 6 2" xfId="370" xr:uid="{00000000-0005-0000-0000-000071010000}"/>
    <cellStyle name="60% - Accent4 6 3" xfId="371" xr:uid="{00000000-0005-0000-0000-000072010000}"/>
    <cellStyle name="60% - Accent5 1" xfId="372" xr:uid="{00000000-0005-0000-0000-000073010000}"/>
    <cellStyle name="60% - Accent5 1 2" xfId="373" xr:uid="{00000000-0005-0000-0000-000074010000}"/>
    <cellStyle name="60% - Accent5 1 3" xfId="374" xr:uid="{00000000-0005-0000-0000-000075010000}"/>
    <cellStyle name="60% - Accent5 2" xfId="375" xr:uid="{00000000-0005-0000-0000-000076010000}"/>
    <cellStyle name="60% - Accent5 2 2" xfId="376" xr:uid="{00000000-0005-0000-0000-000077010000}"/>
    <cellStyle name="60% - Accent5 2 2 2" xfId="4003" xr:uid="{E5B665CD-3EE9-4A99-96AB-F9E770F572BC}"/>
    <cellStyle name="60% - Accent5 2 2 3" xfId="3620" xr:uid="{E2308406-443F-429F-979E-E119C0F94483}"/>
    <cellStyle name="60% - Accent5 2 3" xfId="377" xr:uid="{00000000-0005-0000-0000-000078010000}"/>
    <cellStyle name="60% - Accent5 2 3 2" xfId="4006" xr:uid="{21BAFC9F-D1CA-4B7F-8F49-80111B0D70FD}"/>
    <cellStyle name="60% - Accent5 2 3 3" xfId="4004" xr:uid="{29D87654-8A06-43E0-9843-517FE0572FEA}"/>
    <cellStyle name="60% - Accent5 2 4" xfId="3182" xr:uid="{8A9DD292-DE1B-4178-B0A7-E51846E4CA70}"/>
    <cellStyle name="60% - Accent5 3" xfId="378" xr:uid="{00000000-0005-0000-0000-000079010000}"/>
    <cellStyle name="60% - Accent5 3 2" xfId="379" xr:uid="{00000000-0005-0000-0000-00007A010000}"/>
    <cellStyle name="60% - Accent5 3 2 2" xfId="4009" xr:uid="{DE9B64FA-4954-4F18-8565-71B7CCBD15F6}"/>
    <cellStyle name="60% - Accent5 3 2 3" xfId="3919" xr:uid="{768B7155-8463-4F4D-BEE8-EFC9C3D4C1C9}"/>
    <cellStyle name="60% - Accent5 3 3" xfId="380" xr:uid="{00000000-0005-0000-0000-00007B010000}"/>
    <cellStyle name="60% - Accent5 3 3 2" xfId="3051" xr:uid="{9E8B56B7-7D51-4A89-8BF6-27550F801172}"/>
    <cellStyle name="60% - Accent5 3 3 3" xfId="3205" xr:uid="{E5673B44-2541-4099-904E-4B9BB73EF2AF}"/>
    <cellStyle name="60% - Accent5 3 4" xfId="3188" xr:uid="{01322582-6E03-49F4-A63C-B3531AEE38C2}"/>
    <cellStyle name="60% - Accent5 4" xfId="381" xr:uid="{00000000-0005-0000-0000-00007C010000}"/>
    <cellStyle name="60% - Accent5 4 2" xfId="382" xr:uid="{00000000-0005-0000-0000-00007D010000}"/>
    <cellStyle name="60% - Accent5 4 2 2" xfId="4010" xr:uid="{AA469207-466D-475D-99F3-195A241C7B9F}"/>
    <cellStyle name="60% - Accent5 4 2 3" xfId="3926" xr:uid="{B3F54782-8372-4043-BE6E-EFFA76807E31}"/>
    <cellStyle name="60% - Accent5 4 3" xfId="383" xr:uid="{00000000-0005-0000-0000-00007E010000}"/>
    <cellStyle name="60% - Accent5 4 3 2" xfId="3174" xr:uid="{5CB43AA2-3686-45EB-8BF3-EC1815293EE2}"/>
    <cellStyle name="60% - Accent5 4 3 3" xfId="3219" xr:uid="{B101C52A-D238-4B45-94E2-BA41E14792E1}"/>
    <cellStyle name="60% - Accent5 4 4" xfId="3191" xr:uid="{79DBDF22-39E9-4E48-B4CC-66E39366DBCB}"/>
    <cellStyle name="60% - Accent5 5" xfId="384" xr:uid="{00000000-0005-0000-0000-00007F010000}"/>
    <cellStyle name="60% - Accent5 5 2" xfId="385" xr:uid="{00000000-0005-0000-0000-000080010000}"/>
    <cellStyle name="60% - Accent5 5 2 2" xfId="4011" xr:uid="{CA23DAB4-3567-4D29-BDF8-2C1E50A0E7DD}"/>
    <cellStyle name="60% - Accent5 5 2 3" xfId="3931" xr:uid="{3AB8C91D-BDA0-40AD-ABF2-64EBB21D5434}"/>
    <cellStyle name="60% - Accent5 5 3" xfId="386" xr:uid="{00000000-0005-0000-0000-000081010000}"/>
    <cellStyle name="60% - Accent5 5 3 2" xfId="3241" xr:uid="{71D1BD39-F03C-4708-B63B-433AF70A5609}"/>
    <cellStyle name="60% - Accent5 5 3 3" xfId="3235" xr:uid="{8D8B51AF-75E2-4AD9-9036-B6C03408BFE2}"/>
    <cellStyle name="60% - Accent5 5 4" xfId="3193" xr:uid="{78FC07E1-21D1-462F-A125-E00E003A7B74}"/>
    <cellStyle name="60% - Accent5 6" xfId="387" xr:uid="{00000000-0005-0000-0000-000082010000}"/>
    <cellStyle name="60% - Accent5 6 2" xfId="388" xr:uid="{00000000-0005-0000-0000-000083010000}"/>
    <cellStyle name="60% - Accent5 6 3" xfId="389" xr:uid="{00000000-0005-0000-0000-000084010000}"/>
    <cellStyle name="60% - Accent6 1" xfId="390" xr:uid="{00000000-0005-0000-0000-000085010000}"/>
    <cellStyle name="60% - Accent6 2" xfId="391" xr:uid="{00000000-0005-0000-0000-000086010000}"/>
    <cellStyle name="60% - Accent6 2 2" xfId="4012" xr:uid="{640D783F-3836-4280-8FDE-8288DB82E5DD}"/>
    <cellStyle name="60% - Accent6 2 2 2" xfId="4013" xr:uid="{FBA48436-DF53-4BCA-A5B4-C5A8E3329FE9}"/>
    <cellStyle name="60% - Accent6 2 3" xfId="4015" xr:uid="{3D50329A-839E-4D36-9707-7F8AD4724B4A}"/>
    <cellStyle name="60% - Accent6 2 3 2" xfId="3213" xr:uid="{764029D0-161B-49B5-B436-35B0212ABC87}"/>
    <cellStyle name="60% - Accent6 2 4" xfId="3754" xr:uid="{5BA93C3B-1A8E-4FE9-B779-0DB98FB1F12E}"/>
    <cellStyle name="60% - Accent6 3" xfId="392" xr:uid="{00000000-0005-0000-0000-000087010000}"/>
    <cellStyle name="60% - Accent6 3 2" xfId="4017" xr:uid="{38101B65-0C79-4882-A946-5BCB455D0CA2}"/>
    <cellStyle name="60% - Accent6 3 2 2" xfId="4018" xr:uid="{425E2B08-012F-4B78-8980-6DBDE7388F81}"/>
    <cellStyle name="60% - Accent6 3 3" xfId="3291" xr:uid="{C5F5CF90-A227-4FA7-95BB-D9C5B931633B}"/>
    <cellStyle name="60% - Accent6 3 3 2" xfId="3293" xr:uid="{45ADF455-18A2-4E98-A44A-530E385E4539}"/>
    <cellStyle name="60% - Accent6 3 4" xfId="3756" xr:uid="{127E57A0-EB5C-4E1F-ADA7-C775597AFD72}"/>
    <cellStyle name="60% - Accent6 4" xfId="393" xr:uid="{00000000-0005-0000-0000-000088010000}"/>
    <cellStyle name="60% - Accent6 4 2" xfId="4019" xr:uid="{566DAD3D-1C20-4D5B-B277-D7201207B07E}"/>
    <cellStyle name="60% - Accent6 4 2 2" xfId="4021" xr:uid="{2A3A97DD-A9C2-4F2B-8293-05D9A01EC7B7}"/>
    <cellStyle name="60% - Accent6 4 3" xfId="3331" xr:uid="{9BAEADFE-6D33-41DA-99FE-6B9D8CB29B8B}"/>
    <cellStyle name="60% - Accent6 4 3 2" xfId="3333" xr:uid="{54674CC2-E125-4167-89C6-1E2ECE278F3E}"/>
    <cellStyle name="60% - Accent6 4 4" xfId="3758" xr:uid="{9ED23D33-3699-4DB0-8FC8-B8B48726079F}"/>
    <cellStyle name="60% - Accent6 5" xfId="394" xr:uid="{00000000-0005-0000-0000-000089010000}"/>
    <cellStyle name="60% - Accent6 5 2" xfId="3007" xr:uid="{B3F19593-25F6-44E3-AC1C-7B6D0FD4CB2C}"/>
    <cellStyle name="60% - Accent6 5 2 2" xfId="3005" xr:uid="{04052BE9-069F-4F9E-B9BF-54EC975C59A5}"/>
    <cellStyle name="60% - Accent6 5 3" xfId="3362" xr:uid="{5BF333F0-7CFA-4713-9848-24D8CF2C43E1}"/>
    <cellStyle name="60% - Accent6 5 3 2" xfId="3034" xr:uid="{FD5E8CB9-05CC-4FFE-9AFC-A6E8699D2515}"/>
    <cellStyle name="60% - Accent6 5 4" xfId="3622" xr:uid="{DD164D05-9C4D-4C23-9A76-F8A66A18DE36}"/>
    <cellStyle name="60% - Accent6 6" xfId="395" xr:uid="{00000000-0005-0000-0000-00008A010000}"/>
    <cellStyle name="60% - Colore 1" xfId="3697" xr:uid="{86A65BCE-8AFD-4EFA-8E23-942983492A44}"/>
    <cellStyle name="60% - Colore 1 2" xfId="5644" xr:uid="{BF21211E-76A8-4BE6-9F4A-0FE2AC3C5EC3}"/>
    <cellStyle name="60% - Colore 2" xfId="3702" xr:uid="{4D7DA48A-839A-4E4B-8674-75BC9FAFFF14}"/>
    <cellStyle name="60% - Colore 2 2" xfId="5645" xr:uid="{605AD1D9-ACEE-43C0-B714-BC698AED9D26}"/>
    <cellStyle name="60% - Colore 3" xfId="4024" xr:uid="{E2E4BFF6-0965-4ED8-A092-EA52E1B15A36}"/>
    <cellStyle name="60% - Colore 3 2" xfId="5680" xr:uid="{627E2C84-0496-46D9-9B3E-B8BD636891E3}"/>
    <cellStyle name="60% - Colore 4" xfId="4025" xr:uid="{344EDE2F-0F12-4897-98EB-19FD72BAC592}"/>
    <cellStyle name="60% - Colore 4 2" xfId="5681" xr:uid="{02DF4CF8-457B-4C5B-8F16-63973EADD9C0}"/>
    <cellStyle name="60% - Colore 5" xfId="4026" xr:uid="{1CF28EFD-E8CD-4D30-BD3E-214FFEEEAAC6}"/>
    <cellStyle name="60% - Colore 5 2" xfId="5682" xr:uid="{C6CFDDF9-DA0F-474E-B7CB-A6F9846F101A}"/>
    <cellStyle name="60% - Colore 6" xfId="4027" xr:uid="{CA62A86A-15E3-43B3-84DC-C2E1ECF8F441}"/>
    <cellStyle name="60% - Colore 6 2" xfId="5683" xr:uid="{F72B1B8D-8146-437D-8D44-26A94A7154D5}"/>
    <cellStyle name="60% - Colore1" xfId="3665" xr:uid="{09C1C999-3E0E-491F-B231-44FC0C3FC886}"/>
    <cellStyle name="60% - Colore2" xfId="2696" xr:uid="{000C5355-0F52-429A-AB18-1EF3CFB57EB2}"/>
    <cellStyle name="60% - Colore3" xfId="3139" xr:uid="{B3C1E69F-0B6F-43E4-B177-07549AF80B54}"/>
    <cellStyle name="60% - Colore4" xfId="3145" xr:uid="{519E9365-B30C-444C-A28C-8C0A3D45B63D}"/>
    <cellStyle name="60% - Colore5" xfId="2733" xr:uid="{4724F594-3338-45DF-9DAD-392657B9D9C9}"/>
    <cellStyle name="60% - Colore6" xfId="3148" xr:uid="{AC1F5FE1-C220-4FD8-8D6E-EC039AC79661}"/>
    <cellStyle name="Accent1" xfId="396" xr:uid="{00000000-0005-0000-0000-00008B010000}"/>
    <cellStyle name="Accent1 - 20%" xfId="2762" xr:uid="{8B676D71-0A5E-43D7-A4B9-8C215FC08CBD}"/>
    <cellStyle name="Accent1 - 20% 2" xfId="2905" xr:uid="{6DAB0E00-5DE5-468F-B4CE-CF4C2C189917}"/>
    <cellStyle name="Accent1 - 20% 3" xfId="2975" xr:uid="{E6DA9954-5F9B-45AF-B763-E0197FB9744E}"/>
    <cellStyle name="Accent1 - 20% 4" xfId="3011" xr:uid="{6E74B298-A659-481F-85D2-73689A979A41}"/>
    <cellStyle name="Accent1 - 40%" xfId="3157" xr:uid="{9F991DFF-5DA8-4777-827A-A1793142C2CC}"/>
    <cellStyle name="Accent1 - 40% 2" xfId="2930" xr:uid="{158D05B8-285B-4DE8-9270-97C290C603BD}"/>
    <cellStyle name="Accent1 - 40% 3" xfId="2932" xr:uid="{2BD2C314-15DB-4AFC-AEE7-2A25496B88C8}"/>
    <cellStyle name="Accent1 - 40% 4" xfId="4029" xr:uid="{C9A12CA6-D94B-4F6F-8DB8-2BDE09AEC687}"/>
    <cellStyle name="Accent1 - 60%" xfId="3695" xr:uid="{3446E477-04C0-4F86-9E0A-93CBC834D0C0}"/>
    <cellStyle name="Accent1 - 60% 2" xfId="4033" xr:uid="{522584CC-8880-4EFC-A6C4-5A48CC68B8A4}"/>
    <cellStyle name="Accent1 - 60% 3" xfId="4036" xr:uid="{B8E11DD0-E1BD-4678-8551-70F16E49FF82}"/>
    <cellStyle name="Accent1 1" xfId="397" xr:uid="{00000000-0005-0000-0000-00008C010000}"/>
    <cellStyle name="Accent1 1 2" xfId="398" xr:uid="{00000000-0005-0000-0000-00008D010000}"/>
    <cellStyle name="Accent1 1 3" xfId="399" xr:uid="{00000000-0005-0000-0000-00008E010000}"/>
    <cellStyle name="Accent1 10" xfId="3888" xr:uid="{17280138-C069-41DB-A0C1-CCFAC38ED664}"/>
    <cellStyle name="Accent1 11" xfId="3420" xr:uid="{B663856B-1276-4249-B88B-63838FC8BCA3}"/>
    <cellStyle name="Accent1 12" xfId="3452" xr:uid="{6546D881-B5D7-41AE-82DA-D776DF792B8D}"/>
    <cellStyle name="Accent1 13" xfId="3015" xr:uid="{6AA915E2-99DA-4B11-8146-A785F476A7D2}"/>
    <cellStyle name="Accent1 14" xfId="3489" xr:uid="{0C9ECB68-1FF2-49D3-8443-ED5377917287}"/>
    <cellStyle name="Accent1 15" xfId="3935" xr:uid="{FA27E964-0788-4C9F-B391-573BDB7893F2}"/>
    <cellStyle name="Accent1 16" xfId="4038" xr:uid="{92453480-8E2D-4417-B499-679C1F6892C7}"/>
    <cellStyle name="Accent1 17" xfId="2781" xr:uid="{D94C34D5-8972-433E-906F-C82CC4A7403E}"/>
    <cellStyle name="Accent1 18" xfId="2811" xr:uid="{4144AFF5-CC86-445F-8CB1-188D3FC59BD9}"/>
    <cellStyle name="Accent1 19" xfId="2747" xr:uid="{7A9433E0-6445-43FE-B84D-BAAB40916AA0}"/>
    <cellStyle name="Accent1 2" xfId="400" xr:uid="{00000000-0005-0000-0000-00008F010000}"/>
    <cellStyle name="Accent1 2 2" xfId="401" xr:uid="{00000000-0005-0000-0000-000090010000}"/>
    <cellStyle name="Accent1 2 2 2" xfId="4039" xr:uid="{5D64737C-7752-47DA-95F8-6810456E0399}"/>
    <cellStyle name="Accent1 2 2 3" xfId="3745" xr:uid="{15D98FCE-73FA-46EA-92E5-FD64B54514E6}"/>
    <cellStyle name="Accent1 2 3" xfId="402" xr:uid="{00000000-0005-0000-0000-000091010000}"/>
    <cellStyle name="Accent1 2 3 2" xfId="2718" xr:uid="{F0A5D489-E3D6-4BB5-93B6-E3A73F920546}"/>
    <cellStyle name="Accent1 2 3 3" xfId="4040" xr:uid="{847A3572-0F64-43F4-A0C0-D517A5EB3614}"/>
    <cellStyle name="Accent1 2 4" xfId="3386" xr:uid="{0FA34F3D-65F4-440D-AE6A-B91FA3799424}"/>
    <cellStyle name="Accent1 20" xfId="3934" xr:uid="{9613FD7D-00BD-4AF5-A852-C1BB7269AEB2}"/>
    <cellStyle name="Accent1 21" xfId="4037" xr:uid="{D3210F0E-99F2-40B0-A9CE-0D3C48560732}"/>
    <cellStyle name="Accent1 22" xfId="2780" xr:uid="{023F4499-A0A3-4073-B184-EE2312E8D208}"/>
    <cellStyle name="Accent1 23" xfId="2810" xr:uid="{3752B36E-8674-4F6F-9F7C-DE10950B8B94}"/>
    <cellStyle name="Accent1 24" xfId="2746" xr:uid="{0840FA80-86EF-4F10-95AB-8F5C65893918}"/>
    <cellStyle name="Accent1 25" xfId="2702" xr:uid="{558EAAA2-7458-4829-BBB1-840021E24995}"/>
    <cellStyle name="Accent1 26" xfId="2872" xr:uid="{EB485CB7-6FBB-4A7B-BCBC-2A2FC84C8048}"/>
    <cellStyle name="Accent1 27" xfId="2894" xr:uid="{139F9073-60E8-4C87-8D96-572E6319D7DF}"/>
    <cellStyle name="Accent1 28" xfId="4045" xr:uid="{7516D56F-CD9C-4A36-860B-4B025391C04C}"/>
    <cellStyle name="Accent1 29" xfId="4051" xr:uid="{FECC179D-3051-400A-A40E-D551AA1D474A}"/>
    <cellStyle name="Accent1 3" xfId="403" xr:uid="{00000000-0005-0000-0000-000092010000}"/>
    <cellStyle name="Accent1 3 2" xfId="404" xr:uid="{00000000-0005-0000-0000-000093010000}"/>
    <cellStyle name="Accent1 3 2 2" xfId="4057" xr:uid="{5A01741E-C228-478A-9C0E-F37389B49B32}"/>
    <cellStyle name="Accent1 3 2 3" xfId="4055" xr:uid="{58ADC22A-DF90-4B96-9031-4C7E9068F5AB}"/>
    <cellStyle name="Accent1 3 3" xfId="405" xr:uid="{00000000-0005-0000-0000-000094010000}"/>
    <cellStyle name="Accent1 3 3 2" xfId="4058" xr:uid="{9A32C7E5-C8D5-4956-A75F-1C5961F251FF}"/>
    <cellStyle name="Accent1 3 3 3" xfId="3643" xr:uid="{B04719C1-A590-49DC-A8A7-0D73C5436443}"/>
    <cellStyle name="Accent1 3 4" xfId="4053" xr:uid="{43776B49-90C2-490E-B983-A718E71F95F4}"/>
    <cellStyle name="Accent1 30" xfId="2701" xr:uid="{E61D1192-E3C7-4F0E-ADBF-DF3A7E0A9CB6}"/>
    <cellStyle name="Accent1 31" xfId="2871" xr:uid="{FD43BC6E-0076-46FF-8BF5-D01C21C71E7A}"/>
    <cellStyle name="Accent1 32" xfId="2893" xr:uid="{72C841C5-C721-4994-B061-414E14825366}"/>
    <cellStyle name="Accent1 33" xfId="4044" xr:uid="{221C83C5-D09B-42C6-8964-11F980B95D58}"/>
    <cellStyle name="Accent1 4" xfId="406" xr:uid="{00000000-0005-0000-0000-000095010000}"/>
    <cellStyle name="Accent1 4 2" xfId="407" xr:uid="{00000000-0005-0000-0000-000096010000}"/>
    <cellStyle name="Accent1 4 2 2" xfId="4061" xr:uid="{BD02F132-3C63-4A02-BD88-027C8A431F74}"/>
    <cellStyle name="Accent1 4 2 3" xfId="2740" xr:uid="{ED7623E8-695B-46E4-AAFE-15925C614400}"/>
    <cellStyle name="Accent1 4 3" xfId="408" xr:uid="{00000000-0005-0000-0000-000097010000}"/>
    <cellStyle name="Accent1 4 3 2" xfId="4062" xr:uid="{7F4A9778-E905-4ADF-8932-9C01F1CB9772}"/>
    <cellStyle name="Accent1 4 3 3" xfId="2709" xr:uid="{6D1AD365-0626-4DFE-9178-4BB4CC3DC9CA}"/>
    <cellStyle name="Accent1 4 4" xfId="4060" xr:uid="{2EF0F1F7-6FC2-473E-BD61-3E908C74037A}"/>
    <cellStyle name="Accent1 5" xfId="409" xr:uid="{00000000-0005-0000-0000-000098010000}"/>
    <cellStyle name="Accent1 5 2" xfId="410" xr:uid="{00000000-0005-0000-0000-000099010000}"/>
    <cellStyle name="Accent1 5 2 2" xfId="4064" xr:uid="{68CA4EB2-963E-470E-9293-6756BAA3B012}"/>
    <cellStyle name="Accent1 5 2 3" xfId="2729" xr:uid="{1C910B4A-11F9-484C-B885-2D83677CC993}"/>
    <cellStyle name="Accent1 5 3" xfId="411" xr:uid="{00000000-0005-0000-0000-00009A010000}"/>
    <cellStyle name="Accent1 5 3 2" xfId="4065" xr:uid="{5D3C3B7E-6FEF-4733-A39C-69883197679D}"/>
    <cellStyle name="Accent1 5 3 3" xfId="3230" xr:uid="{84F87338-5AF2-4C6E-8B77-BF59BD5AE358}"/>
    <cellStyle name="Accent1 5 4" xfId="3048" xr:uid="{52358B20-03EF-4EFC-9B50-379A977BB224}"/>
    <cellStyle name="Accent1 6" xfId="412" xr:uid="{00000000-0005-0000-0000-00009B010000}"/>
    <cellStyle name="Accent1 6 2" xfId="413" xr:uid="{00000000-0005-0000-0000-00009C010000}"/>
    <cellStyle name="Accent1 6 3" xfId="414" xr:uid="{00000000-0005-0000-0000-00009D010000}"/>
    <cellStyle name="Accent1 6 4" xfId="4069" xr:uid="{911CF597-15BD-4231-85C7-A0D3538465F8}"/>
    <cellStyle name="Accent1 7" xfId="415" xr:uid="{00000000-0005-0000-0000-00009E010000}"/>
    <cellStyle name="Accent1 7 2" xfId="4070" xr:uid="{DA8291C0-9737-48AE-853D-1146DB3FDDDE}"/>
    <cellStyle name="Accent1 8" xfId="416" xr:uid="{00000000-0005-0000-0000-00009F010000}"/>
    <cellStyle name="Accent1 8 2" xfId="3689" xr:uid="{F9DC70AB-5075-42C3-8D0D-91DE797F3C4B}"/>
    <cellStyle name="Accent1 9" xfId="417" xr:uid="{00000000-0005-0000-0000-0000A0010000}"/>
    <cellStyle name="Accent1 9 2" xfId="4071" xr:uid="{C4F2CB1A-178B-4490-A212-2E37C287DCA1}"/>
    <cellStyle name="Accent1_zahtevek" xfId="4074" xr:uid="{65EF8726-E944-48AC-B3CE-AC425ADA47BB}"/>
    <cellStyle name="Accent2" xfId="418" xr:uid="{00000000-0005-0000-0000-0000A1010000}"/>
    <cellStyle name="Accent2 - 20%" xfId="4077" xr:uid="{56104A65-9D6E-43FB-9848-669949F04D31}"/>
    <cellStyle name="Accent2 - 20% 2" xfId="3717" xr:uid="{A3CCC5FB-3492-4DCD-AE49-81327BB6FD92}"/>
    <cellStyle name="Accent2 - 20% 3" xfId="2683" xr:uid="{B2A068E1-7AB8-4CE7-B614-C5D4FE911233}"/>
    <cellStyle name="Accent2 - 40%" xfId="4082" xr:uid="{18D579D6-1A5D-4B9E-B219-F4E76F5C5A6C}"/>
    <cellStyle name="Accent2 - 40% 2" xfId="3829" xr:uid="{452AB6CA-6AEB-4FF8-AEFC-20C8AFF1F5FA}"/>
    <cellStyle name="Accent2 - 40% 3" xfId="3832" xr:uid="{99EB36FC-51C7-487F-B87E-4FEE01322AE6}"/>
    <cellStyle name="Accent2 - 40% 4" xfId="3834" xr:uid="{6357292E-D591-4AD8-A0D3-D056E7236EC6}"/>
    <cellStyle name="Accent2 - 60%" xfId="4086" xr:uid="{BC55A081-213C-4D3E-B0FE-F50512C3F4ED}"/>
    <cellStyle name="Accent2 - 60% 2" xfId="3933" xr:uid="{722CD7D8-D55F-4536-B42B-A5245B6A53B4}"/>
    <cellStyle name="Accent2 - 60% 3" xfId="3941" xr:uid="{644DE2D5-4AEF-48D1-8337-DEFD394CB4F3}"/>
    <cellStyle name="Accent2 1" xfId="419" xr:uid="{00000000-0005-0000-0000-0000A2010000}"/>
    <cellStyle name="Accent2 1 2" xfId="420" xr:uid="{00000000-0005-0000-0000-0000A3010000}"/>
    <cellStyle name="Accent2 1 3" xfId="421" xr:uid="{00000000-0005-0000-0000-0000A4010000}"/>
    <cellStyle name="Accent2 10" xfId="4087" xr:uid="{D9B9A330-64E8-4D05-8A0B-59EB76F11365}"/>
    <cellStyle name="Accent2 11" xfId="2925" xr:uid="{190709A3-8FD9-49F1-A17E-F2A4F301BA3B}"/>
    <cellStyle name="Accent2 12" xfId="2931" xr:uid="{8B7FCCC0-E724-411B-A30C-C0CFD7C19521}"/>
    <cellStyle name="Accent2 13" xfId="2933" xr:uid="{5790E153-6A05-405A-9311-DFF71A3F9112}"/>
    <cellStyle name="Accent2 14" xfId="4030" xr:uid="{88B534AF-033C-49B3-95F0-8019E34EC2B5}"/>
    <cellStyle name="Accent2 15" xfId="2899" xr:uid="{52A33C46-647A-48E5-A1D5-FE40FF052A84}"/>
    <cellStyle name="Accent2 16" xfId="3640" xr:uid="{72CB5A6A-746A-45EB-85A4-5DEBD2B805CE}"/>
    <cellStyle name="Accent2 17" xfId="3039" xr:uid="{A90AC5BF-09ED-4F29-B618-969F87C8B6EF}"/>
    <cellStyle name="Accent2 18" xfId="3394" xr:uid="{01B78DD0-FD37-4F1A-9E9E-9CD296F00F78}"/>
    <cellStyle name="Accent2 19" xfId="3262" xr:uid="{82EDD539-A0BF-48CD-8BB9-5E4529F84C08}"/>
    <cellStyle name="Accent2 2" xfId="422" xr:uid="{00000000-0005-0000-0000-0000A5010000}"/>
    <cellStyle name="Accent2 2 2" xfId="423" xr:uid="{00000000-0005-0000-0000-0000A6010000}"/>
    <cellStyle name="Accent2 2 2 2" xfId="3753" xr:uid="{0A5381C6-5540-4861-A8F4-E4F44AA81EB4}"/>
    <cellStyle name="Accent2 2 2 3" xfId="2891" xr:uid="{68C2C3FA-6B87-44A0-8739-07C731CF31A3}"/>
    <cellStyle name="Accent2 2 3" xfId="424" xr:uid="{00000000-0005-0000-0000-0000A7010000}"/>
    <cellStyle name="Accent2 2 3 2" xfId="3775" xr:uid="{9CD53477-DD20-4B41-A21D-04F2FD5A8C27}"/>
    <cellStyle name="Accent2 2 3 3" xfId="4043" xr:uid="{D4A0E896-98AF-445D-8946-F7DC75BB4DB4}"/>
    <cellStyle name="Accent2 2 4" xfId="4049" xr:uid="{DD3D198F-3EC8-49E6-B8B0-FC45B0A730EF}"/>
    <cellStyle name="Accent2 2 5" xfId="4088" xr:uid="{85D61A5A-2E5F-481B-948D-9085A908CDD6}"/>
    <cellStyle name="Accent2 2 6" xfId="3414" xr:uid="{8F4B0C39-5AE0-4137-AEB2-DAAF7C14165D}"/>
    <cellStyle name="Accent2 20" xfId="2898" xr:uid="{E556D600-08A1-4CB0-8417-2CC3A3439A42}"/>
    <cellStyle name="Accent2 21" xfId="3639" xr:uid="{A37AAF5B-2A80-4C6D-B67E-A1214F664FD6}"/>
    <cellStyle name="Accent2 22" xfId="3038" xr:uid="{F8A5FC97-3A23-44EC-9853-9FDE5588EC85}"/>
    <cellStyle name="Accent2 23" xfId="3393" xr:uid="{132BD0FF-3788-4D8F-B71D-75F3EDD90FE9}"/>
    <cellStyle name="Accent2 24" xfId="3261" xr:uid="{272A98CD-4AAA-4C80-8BDE-C8CF3D574069}"/>
    <cellStyle name="Accent2 25" xfId="3400" xr:uid="{AA53F90F-84C0-4CDC-B278-55C954689236}"/>
    <cellStyle name="Accent2 26" xfId="3407" xr:uid="{94A16EE1-AE6C-4BAA-8DAA-AEED1249C29E}"/>
    <cellStyle name="Accent2 27" xfId="2752" xr:uid="{4E747A95-20A6-494C-84BC-A917311F32EA}"/>
    <cellStyle name="Accent2 28" xfId="3412" xr:uid="{49E0C68D-BF56-4B0A-AB54-CF52708737CD}"/>
    <cellStyle name="Accent2 29" xfId="4090" xr:uid="{6ACC3F36-36A1-42A2-B252-6AEFD6179B78}"/>
    <cellStyle name="Accent2 3" xfId="425" xr:uid="{00000000-0005-0000-0000-0000A8010000}"/>
    <cellStyle name="Accent2 3 2" xfId="426" xr:uid="{00000000-0005-0000-0000-0000A9010000}"/>
    <cellStyle name="Accent2 3 2 2" xfId="3812" xr:uid="{9645B2DD-3180-4358-AF69-D01F8561C2BD}"/>
    <cellStyle name="Accent2 3 2 3" xfId="2673" xr:uid="{679B1CBC-99E3-4781-A8B8-421BFA6A4FF7}"/>
    <cellStyle name="Accent2 3 3" xfId="427" xr:uid="{00000000-0005-0000-0000-0000AA010000}"/>
    <cellStyle name="Accent2 3 3 2" xfId="3483" xr:uid="{5D5C216B-75FC-404B-B839-97D8A1191A30}"/>
    <cellStyle name="Accent2 3 3 3" xfId="3654" xr:uid="{B50798BA-8377-4AB5-A898-FA8B90103F60}"/>
    <cellStyle name="Accent2 3 4" xfId="4089" xr:uid="{F3474796-839F-45D5-8914-70DEA4AA2557}"/>
    <cellStyle name="Accent2 30" xfId="3399" xr:uid="{888176C7-053E-41C7-A296-CBB78496800D}"/>
    <cellStyle name="Accent2 31" xfId="3406" xr:uid="{4CAB1E91-BD7D-4B2E-B3CD-595B507728B0}"/>
    <cellStyle name="Accent2 32" xfId="2751" xr:uid="{3064EA9E-B78A-4A60-AFED-1E70F48E8FD6}"/>
    <cellStyle name="Accent2 33" xfId="3411" xr:uid="{1E0E11C7-AC99-44C9-8464-A5E85B430BBA}"/>
    <cellStyle name="Accent2 4" xfId="428" xr:uid="{00000000-0005-0000-0000-0000AB010000}"/>
    <cellStyle name="Accent2 4 2" xfId="429" xr:uid="{00000000-0005-0000-0000-0000AC010000}"/>
    <cellStyle name="Accent2 4 2 2" xfId="3551" xr:uid="{EB1D1454-0349-45B9-BB94-193AC8E50A2E}"/>
    <cellStyle name="Accent2 4 2 3" xfId="3311" xr:uid="{2213BFE8-E8CE-48B2-A90C-507F3F959CFD}"/>
    <cellStyle name="Accent2 4 3" xfId="430" xr:uid="{00000000-0005-0000-0000-0000AD010000}"/>
    <cellStyle name="Accent2 4 3 2" xfId="2815" xr:uid="{481C56DA-546D-4E46-B9A0-47DA051AA0D2}"/>
    <cellStyle name="Accent2 4 3 3" xfId="3318" xr:uid="{218837E9-4199-4257-94EE-F734FD87656B}"/>
    <cellStyle name="Accent2 4 4" xfId="4091" xr:uid="{D976D78A-EC9A-48A7-9EEB-7AAFFDE8F1F2}"/>
    <cellStyle name="Accent2 5" xfId="431" xr:uid="{00000000-0005-0000-0000-0000AE010000}"/>
    <cellStyle name="Accent2 5 2" xfId="432" xr:uid="{00000000-0005-0000-0000-0000AF010000}"/>
    <cellStyle name="Accent2 5 2 2" xfId="3687" xr:uid="{5098AB48-023E-478B-9423-B0EE52DCD5A2}"/>
    <cellStyle name="Accent2 5 2 3" xfId="3343" xr:uid="{86E765BF-BB21-4185-8BFB-EE7828341DC6}"/>
    <cellStyle name="Accent2 5 3" xfId="433" xr:uid="{00000000-0005-0000-0000-0000B0010000}"/>
    <cellStyle name="Accent2 5 3 2" xfId="3701" xr:uid="{DBDA06A8-F462-4EB6-B52D-F0AB145CFBA2}"/>
    <cellStyle name="Accent2 5 3 3" xfId="3352" xr:uid="{1595B637-17E7-41BF-A681-4079E2663F89}"/>
    <cellStyle name="Accent2 5 4" xfId="3057" xr:uid="{818F7971-2957-4077-8ECD-E6231CE984E4}"/>
    <cellStyle name="Accent2 6" xfId="434" xr:uid="{00000000-0005-0000-0000-0000B1010000}"/>
    <cellStyle name="Accent2 6 2" xfId="435" xr:uid="{00000000-0005-0000-0000-0000B2010000}"/>
    <cellStyle name="Accent2 6 3" xfId="436" xr:uid="{00000000-0005-0000-0000-0000B3010000}"/>
    <cellStyle name="Accent2 6 4" xfId="4093" xr:uid="{9C01077D-313B-447F-97DB-3C5E58972ACF}"/>
    <cellStyle name="Accent2 7" xfId="437" xr:uid="{00000000-0005-0000-0000-0000B4010000}"/>
    <cellStyle name="Accent2 7 2" xfId="4096" xr:uid="{CCDD1D7D-3D75-455F-ADB1-A70469FD5EEA}"/>
    <cellStyle name="Accent2 8" xfId="438" xr:uid="{00000000-0005-0000-0000-0000B5010000}"/>
    <cellStyle name="Accent2 8 2" xfId="3704" xr:uid="{6AA92AF3-F788-43D1-A886-22EDD95E213C}"/>
    <cellStyle name="Accent2 9" xfId="439" xr:uid="{00000000-0005-0000-0000-0000B6010000}"/>
    <cellStyle name="Accent2 9 2" xfId="3911" xr:uid="{E01098BE-6E0A-4675-B506-7C37B3FAD3D3}"/>
    <cellStyle name="Accent2_zahtevek" xfId="3667" xr:uid="{9D00B08B-70A1-46DA-894F-63F6BADEC03C}"/>
    <cellStyle name="Accent3" xfId="440" xr:uid="{00000000-0005-0000-0000-0000B7010000}"/>
    <cellStyle name="Accent3 - 20%" xfId="3584" xr:uid="{7C79A165-CF79-4F50-A81F-B77A097A5E09}"/>
    <cellStyle name="Accent3 - 20% 2" xfId="4099" xr:uid="{CE05EB63-ACAD-42B8-BDCC-DF63DD23429E}"/>
    <cellStyle name="Accent3 - 20% 3" xfId="4101" xr:uid="{226BB981-BF24-4330-9CFD-2AE96D9C7A3C}"/>
    <cellStyle name="Accent3 - 40%" xfId="4106" xr:uid="{2636927A-92A4-4D2B-9FAB-F9119E8D4A6C}"/>
    <cellStyle name="Accent3 - 40% 2" xfId="3327" xr:uid="{F84825E2-A7C7-4536-A154-3BB4BECCA9B5}"/>
    <cellStyle name="Accent3 - 40% 3" xfId="4107" xr:uid="{776F5C9D-4166-4E0A-9260-C16313F646B9}"/>
    <cellStyle name="Accent3 - 60%" xfId="3549" xr:uid="{E1914B04-9FC3-4A61-B488-377164DB427B}"/>
    <cellStyle name="Accent3 - 60% 2" xfId="3538" xr:uid="{39408F97-F6B3-4CD6-AAD5-2C27F5F23881}"/>
    <cellStyle name="Accent3 - 60% 3" xfId="4109" xr:uid="{253BE536-1DB0-4FA8-96EA-68E35E9D727A}"/>
    <cellStyle name="Accent3 - 60% 4" xfId="4110" xr:uid="{58FFD05C-258F-453C-A2D6-DB0FCC8B19F9}"/>
    <cellStyle name="Accent3 1" xfId="441" xr:uid="{00000000-0005-0000-0000-0000B8010000}"/>
    <cellStyle name="Accent3 1 2" xfId="442" xr:uid="{00000000-0005-0000-0000-0000B9010000}"/>
    <cellStyle name="Accent3 1 3" xfId="443" xr:uid="{00000000-0005-0000-0000-0000BA010000}"/>
    <cellStyle name="Accent3 10" xfId="3968" xr:uid="{FC04977A-C4D7-4FCD-8603-EB84F93808D3}"/>
    <cellStyle name="Accent3 11" xfId="4111" xr:uid="{894A4FE2-1F15-45EC-BDC5-4E6F43F1B2A2}"/>
    <cellStyle name="Accent3 12" xfId="4112" xr:uid="{0C922E6B-E851-4FAD-96CB-115D629457B1}"/>
    <cellStyle name="Accent3 13" xfId="4113" xr:uid="{30FED124-8925-403B-9263-0463796386CB}"/>
    <cellStyle name="Accent3 14" xfId="4115" xr:uid="{790A6A70-F5D2-48B3-9FE5-B1BE0CDB9556}"/>
    <cellStyle name="Accent3 15" xfId="3985" xr:uid="{C99048C2-D1EE-495D-A92F-493FF4CB45DC}"/>
    <cellStyle name="Accent3 16" xfId="2980" xr:uid="{629FDCC5-F4BD-4E7D-8727-73B82740215F}"/>
    <cellStyle name="Accent3 17" xfId="2989" xr:uid="{363BDC9D-56FF-4CB9-A4BE-502C73D1AF54}"/>
    <cellStyle name="Accent3 18" xfId="2992" xr:uid="{DDFF1C1A-5563-4D4C-836C-A6F41CA719ED}"/>
    <cellStyle name="Accent3 19" xfId="2996" xr:uid="{2121E9FE-2CB8-4965-89A3-824D10830F8E}"/>
    <cellStyle name="Accent3 2" xfId="444" xr:uid="{00000000-0005-0000-0000-0000BB010000}"/>
    <cellStyle name="Accent3 2 2" xfId="445" xr:uid="{00000000-0005-0000-0000-0000BC010000}"/>
    <cellStyle name="Accent3 2 2 2" xfId="4116" xr:uid="{0A7A9CDF-7FAE-47B9-80CD-568B94D4E0C6}"/>
    <cellStyle name="Accent3 2 2 3" xfId="3850" xr:uid="{720CD778-D9FE-4BE5-B858-4CB9270BF152}"/>
    <cellStyle name="Accent3 2 3" xfId="446" xr:uid="{00000000-0005-0000-0000-0000BD010000}"/>
    <cellStyle name="Accent3 2 3 2" xfId="4118" xr:uid="{4DEDF78E-8711-49A0-AD9C-43FCC65E7E82}"/>
    <cellStyle name="Accent3 2 3 3" xfId="4117" xr:uid="{EAD685FE-42FA-494A-8720-4B92199297E2}"/>
    <cellStyle name="Accent3 2 4" xfId="4119" xr:uid="{A43FFB98-FCDB-4218-9192-FD4D4C46388B}"/>
    <cellStyle name="Accent3 2 5" xfId="3860" xr:uid="{35F59D5D-56D6-4EF7-BD09-CDC2EB459817}"/>
    <cellStyle name="Accent3 20" xfId="3984" xr:uid="{186E1E59-366E-4733-B9B2-780398AEA1E6}"/>
    <cellStyle name="Accent3 21" xfId="2979" xr:uid="{E4949A24-B8D7-498E-BDC0-3FC51A03EBA5}"/>
    <cellStyle name="Accent3 22" xfId="2988" xr:uid="{06DDDCE1-C3BB-47C7-8770-C3593F7ACBA0}"/>
    <cellStyle name="Accent3 23" xfId="2991" xr:uid="{B2D1D394-6CE3-41EC-B051-A6CAAAEFAF25}"/>
    <cellStyle name="Accent3 24" xfId="2995" xr:uid="{E7C3A99A-A3FF-4FE2-ABEF-02431D6DCAA6}"/>
    <cellStyle name="Accent3 25" xfId="3000" xr:uid="{10731BAD-5D1C-474E-A8F2-CCCACC993FE2}"/>
    <cellStyle name="Accent3 26" xfId="3004" xr:uid="{8704540B-F043-491D-BDAE-D52781F91BCE}"/>
    <cellStyle name="Accent3 27" xfId="4121" xr:uid="{E3131B9C-769C-4F5E-9714-268C11E92648}"/>
    <cellStyle name="Accent3 28" xfId="4105" xr:uid="{FADF7A3A-1D18-4032-93C1-BCC16620DCF3}"/>
    <cellStyle name="Accent3 29" xfId="3981" xr:uid="{839BBE8B-C35D-4D14-93FE-28CAE218EF5D}"/>
    <cellStyle name="Accent3 3" xfId="447" xr:uid="{00000000-0005-0000-0000-0000BE010000}"/>
    <cellStyle name="Accent3 3 2" xfId="448" xr:uid="{00000000-0005-0000-0000-0000BF010000}"/>
    <cellStyle name="Accent3 3 2 2" xfId="4124" xr:uid="{523516BE-1AC8-44A3-B260-AD5C77E99D7F}"/>
    <cellStyle name="Accent3 3 2 3" xfId="4123" xr:uid="{597CC366-020F-4D41-A545-B930DA65206F}"/>
    <cellStyle name="Accent3 3 3" xfId="449" xr:uid="{00000000-0005-0000-0000-0000C0010000}"/>
    <cellStyle name="Accent3 3 3 2" xfId="4126" xr:uid="{9BCFD47A-4476-4510-91C1-071F4A880F02}"/>
    <cellStyle name="Accent3 3 3 3" xfId="3974" xr:uid="{30DC6869-3B82-462A-AAA5-0F0BA4A9F0A9}"/>
    <cellStyle name="Accent3 3 4" xfId="4122" xr:uid="{B19F54D6-9772-4614-9CF6-2F6E5DAE2422}"/>
    <cellStyle name="Accent3 30" xfId="2999" xr:uid="{E056CF5D-188B-45BD-A937-0281BEB96F5C}"/>
    <cellStyle name="Accent3 31" xfId="3003" xr:uid="{7F5BBADE-4039-43F0-AC49-1A3F82F58329}"/>
    <cellStyle name="Accent3 32" xfId="4120" xr:uid="{AED1DBDF-25BB-48D7-9A26-7929A476B699}"/>
    <cellStyle name="Accent3 33" xfId="4104" xr:uid="{BEBC5FE6-660A-49AC-9F2E-F9CEDFB447BE}"/>
    <cellStyle name="Accent3 4" xfId="450" xr:uid="{00000000-0005-0000-0000-0000C1010000}"/>
    <cellStyle name="Accent3 4 2" xfId="451" xr:uid="{00000000-0005-0000-0000-0000C2010000}"/>
    <cellStyle name="Accent3 4 2 2" xfId="4127" xr:uid="{80C2E1EB-E719-449F-8FB8-D397F4FDE19E}"/>
    <cellStyle name="Accent3 4 2 3" xfId="3432" xr:uid="{E5468082-C9F2-4D28-B213-FE983D324BC5}"/>
    <cellStyle name="Accent3 4 3" xfId="452" xr:uid="{00000000-0005-0000-0000-0000C3010000}"/>
    <cellStyle name="Accent3 4 3 2" xfId="4129" xr:uid="{967ABBBE-39D9-4BF9-B3D1-E49D68220086}"/>
    <cellStyle name="Accent3 4 3 3" xfId="3436" xr:uid="{4BAE670A-4707-43F3-A7E9-837E1ABFBBE2}"/>
    <cellStyle name="Accent3 4 4" xfId="2672" xr:uid="{3B17F051-9899-4855-90EA-99095F4B9DA6}"/>
    <cellStyle name="Accent3 5" xfId="453" xr:uid="{00000000-0005-0000-0000-0000C4010000}"/>
    <cellStyle name="Accent3 5 2" xfId="454" xr:uid="{00000000-0005-0000-0000-0000C5010000}"/>
    <cellStyle name="Accent3 5 2 2" xfId="3528" xr:uid="{F761F791-B57E-460F-BFC4-353CADEA9C12}"/>
    <cellStyle name="Accent3 5 2 3" xfId="2807" xr:uid="{520F34BD-6F32-4FDD-BB02-6CD885BA349B}"/>
    <cellStyle name="Accent3 5 3" xfId="455" xr:uid="{00000000-0005-0000-0000-0000C6010000}"/>
    <cellStyle name="Accent3 5 3 2" xfId="4133" xr:uid="{A042D918-F05A-49CE-8603-1787CFD15047}"/>
    <cellStyle name="Accent3 5 3 3" xfId="3460" xr:uid="{20B20C42-30EC-40D5-BF00-5A94D768468E}"/>
    <cellStyle name="Accent3 5 4" xfId="3610" xr:uid="{6B1DEF40-CA38-41FB-B620-85884FCFC4DE}"/>
    <cellStyle name="Accent3 6" xfId="456" xr:uid="{00000000-0005-0000-0000-0000C7010000}"/>
    <cellStyle name="Accent3 6 2" xfId="457" xr:uid="{00000000-0005-0000-0000-0000C8010000}"/>
    <cellStyle name="Accent3 6 3" xfId="458" xr:uid="{00000000-0005-0000-0000-0000C9010000}"/>
    <cellStyle name="Accent3 6 4" xfId="4134" xr:uid="{68AF6EDC-22FE-4F94-B815-3C59762E91F8}"/>
    <cellStyle name="Accent3 7" xfId="459" xr:uid="{00000000-0005-0000-0000-0000CA010000}"/>
    <cellStyle name="Accent3 7 2" xfId="4135" xr:uid="{A845BE39-00CC-451B-BD45-64D14A5D986E}"/>
    <cellStyle name="Accent3 8" xfId="460" xr:uid="{00000000-0005-0000-0000-0000CB010000}"/>
    <cellStyle name="Accent3 8 2" xfId="4002" xr:uid="{774CFDC2-3843-4CE9-AB0C-3F56FC37B1F9}"/>
    <cellStyle name="Accent3 9" xfId="461" xr:uid="{00000000-0005-0000-0000-0000CC010000}"/>
    <cellStyle name="Accent3 9 2" xfId="4138" xr:uid="{60077137-B4D5-4B89-B24C-60728111E9D1}"/>
    <cellStyle name="Accent3_zahtevek" xfId="3878" xr:uid="{695CA2C6-0245-4B84-915C-6D45BF9B6B0F}"/>
    <cellStyle name="Accent4" xfId="462" xr:uid="{00000000-0005-0000-0000-0000CD010000}"/>
    <cellStyle name="Accent4 - 20%" xfId="4141" xr:uid="{E9199BC3-CB93-4920-905B-8935C4F7C358}"/>
    <cellStyle name="Accent4 - 20% 2" xfId="3784" xr:uid="{813BF873-60AC-4631-9D16-C11118E6E8FC}"/>
    <cellStyle name="Accent4 - 20% 3" xfId="4143" xr:uid="{B00C413C-EC66-4733-AC2D-DA5F6AB6F0B9}"/>
    <cellStyle name="Accent4 - 20% 4" xfId="4144" xr:uid="{A1C64323-0B1B-4000-8B9E-A75C8B04702E}"/>
    <cellStyle name="Accent4 - 40%" xfId="4145" xr:uid="{3B5BDFBE-163B-4176-A986-B4CC8EE54F54}"/>
    <cellStyle name="Accent4 - 40% 2" xfId="3866" xr:uid="{967CA859-3E89-4FCF-AE57-3ECBFB854EBB}"/>
    <cellStyle name="Accent4 - 40% 3" xfId="4147" xr:uid="{3B923817-40A0-4BC4-B2C1-00D116E0AD78}"/>
    <cellStyle name="Accent4 - 40% 4" xfId="4072" xr:uid="{99134480-C411-4CCB-B6CC-A333D39A96EE}"/>
    <cellStyle name="Accent4 - 60%" xfId="4149" xr:uid="{0751E76A-2B20-4533-AEAA-F4A175A23374}"/>
    <cellStyle name="Accent4 - 60% 2" xfId="4151" xr:uid="{0471F2A3-2544-49EA-8A90-3CC0DE4DB8CD}"/>
    <cellStyle name="Accent4 - 60% 3" xfId="4155" xr:uid="{B1F8E949-DC4B-448D-B6E0-F9E65F405B7B}"/>
    <cellStyle name="Accent4 - 60% 4" xfId="4162" xr:uid="{77B0519E-DED6-422D-8A4E-2A50A55B4C97}"/>
    <cellStyle name="Accent4 1" xfId="463" xr:uid="{00000000-0005-0000-0000-0000CE010000}"/>
    <cellStyle name="Accent4 1 2" xfId="464" xr:uid="{00000000-0005-0000-0000-0000CF010000}"/>
    <cellStyle name="Accent4 10" xfId="4163" xr:uid="{E4B632A7-269D-4ABD-B9F7-AEB5C3CB2930}"/>
    <cellStyle name="Accent4 11" xfId="4164" xr:uid="{FB698B5F-9961-4DC2-B15A-630AB3D6EAFD}"/>
    <cellStyle name="Accent4 12" xfId="4167" xr:uid="{FC0741B9-C0E4-4C11-95BF-36EE4DA5F5E3}"/>
    <cellStyle name="Accent4 13" xfId="4171" xr:uid="{9A938784-C7CF-427E-8ED2-634D4B4A0BAE}"/>
    <cellStyle name="Accent4 14" xfId="4173" xr:uid="{4611B1A4-0D52-4F0F-9B03-0172617D0B70}"/>
    <cellStyle name="Accent4 15" xfId="3902" xr:uid="{8BBDC944-3A59-41BE-9D83-911454A582D0}"/>
    <cellStyle name="Accent4 16" xfId="3170" xr:uid="{5203294D-5C5D-494A-A75A-84128A113918}"/>
    <cellStyle name="Accent4 17" xfId="3721" xr:uid="{C334796B-12AB-4017-9353-31A8568F567D}"/>
    <cellStyle name="Accent4 18" xfId="2686" xr:uid="{61FBF002-2114-42FE-9A7A-0DE44A0428F5}"/>
    <cellStyle name="Accent4 19" xfId="3725" xr:uid="{60D554B4-430B-4E25-85EC-6F494D0EA53C}"/>
    <cellStyle name="Accent4 2" xfId="465" xr:uid="{00000000-0005-0000-0000-0000D0010000}"/>
    <cellStyle name="Accent4 2 2" xfId="466" xr:uid="{00000000-0005-0000-0000-0000D1010000}"/>
    <cellStyle name="Accent4 2 2 2" xfId="4174" xr:uid="{87939A60-6951-4DA8-94EE-02B50D77094E}"/>
    <cellStyle name="Accent4 2 2 3" xfId="3877" xr:uid="{5F767083-505E-4502-A858-80453A81446F}"/>
    <cellStyle name="Accent4 2 3" xfId="4175" xr:uid="{3536DD61-6B60-4123-A14F-52EF72421B4F}"/>
    <cellStyle name="Accent4 2 3 2" xfId="2847" xr:uid="{39B12268-6483-4C76-B79E-581B24843337}"/>
    <cellStyle name="Accent4 2 4" xfId="4176" xr:uid="{45691E25-7F03-4E28-915B-E7DCA323D969}"/>
    <cellStyle name="Accent4 2 5" xfId="2878" xr:uid="{A6A5382C-AF54-467C-91A1-F17C1483807F}"/>
    <cellStyle name="Accent4 20" xfId="3901" xr:uid="{DD3CDF34-9A4D-494D-8F42-322D5881010C}"/>
    <cellStyle name="Accent4 21" xfId="3169" xr:uid="{B5136CC8-C5BD-49D2-82F1-A6C65763EF7A}"/>
    <cellStyle name="Accent4 22" xfId="3720" xr:uid="{4EDA480C-9971-4AD0-98C9-7033CF293B29}"/>
    <cellStyle name="Accent4 23" xfId="2685" xr:uid="{2905A270-9177-46C2-8307-EB22385CF101}"/>
    <cellStyle name="Accent4 24" xfId="3724" xr:uid="{932614B0-4AC4-41E8-A5B6-E2D4332F4CE2}"/>
    <cellStyle name="Accent4 25" xfId="3727" xr:uid="{FDC356B4-A156-47F0-BF27-1141754121D9}"/>
    <cellStyle name="Accent4 26" xfId="3732" xr:uid="{63086565-9BE3-410A-9C7E-43A4054AAA10}"/>
    <cellStyle name="Accent4 27" xfId="4177" xr:uid="{387586BC-44D0-464D-9B3E-254B136C1B18}"/>
    <cellStyle name="Accent4 28" xfId="4179" xr:uid="{D5763C20-8B12-4B14-A959-9AB02199CA43}"/>
    <cellStyle name="Accent4 29" xfId="4181" xr:uid="{985789CE-78EB-442E-9A22-F2D571ABD7EA}"/>
    <cellStyle name="Accent4 3" xfId="467" xr:uid="{00000000-0005-0000-0000-0000D2010000}"/>
    <cellStyle name="Accent4 3 2" xfId="468" xr:uid="{00000000-0005-0000-0000-0000D3010000}"/>
    <cellStyle name="Accent4 3 2 2" xfId="3330" xr:uid="{8DB31F60-9C5C-4AE0-B8B4-357AD087B63A}"/>
    <cellStyle name="Accent4 3 2 3" xfId="4103" xr:uid="{2B103DF7-54EE-45C3-B572-48A32F92F0AE}"/>
    <cellStyle name="Accent4 3 3" xfId="3980" xr:uid="{BEE52B2C-C55B-456B-AD70-7D0AB7923A05}"/>
    <cellStyle name="Accent4 3 3 2" xfId="4185" xr:uid="{A96E5795-07E2-4098-8048-0414522945D7}"/>
    <cellStyle name="Accent4 3 4" xfId="4182" xr:uid="{3BB13252-61F5-41CF-B073-2B5C393F15AD}"/>
    <cellStyle name="Accent4 30" xfId="3728" xr:uid="{1D5116D9-8781-4A69-A8B5-18E1903E0FA3}"/>
    <cellStyle name="Accent4 31" xfId="3733" xr:uid="{C9E04AFD-2522-42AE-8949-4BC80169918A}"/>
    <cellStyle name="Accent4 32" xfId="4178" xr:uid="{56EC56F0-4575-4DCC-9F4C-DFA1EE0D21D7}"/>
    <cellStyle name="Accent4 33" xfId="4180" xr:uid="{2D556181-F1A3-4C1E-9E9C-4293A6E9E90B}"/>
    <cellStyle name="Accent4 4" xfId="469" xr:uid="{00000000-0005-0000-0000-0000D4010000}"/>
    <cellStyle name="Accent4 4 2" xfId="470" xr:uid="{00000000-0005-0000-0000-0000D5010000}"/>
    <cellStyle name="Accent4 4 2 2" xfId="3451" xr:uid="{AB4E102E-8BDD-4E7D-85F1-C3E5E9CB7E68}"/>
    <cellStyle name="Accent4 4 2 3" xfId="3533" xr:uid="{3E6506C5-5F8D-4985-9A6E-E69D31AA6423}"/>
    <cellStyle name="Accent4 4 3" xfId="2945" xr:uid="{6BDAF9EC-551B-410A-8385-60D8690FCF8D}"/>
    <cellStyle name="Accent4 4 3 2" xfId="4187" xr:uid="{F1190727-B385-4DA3-ACA2-B5C30581BC9F}"/>
    <cellStyle name="Accent4 4 4" xfId="4186" xr:uid="{1E512F0A-77F0-48E6-A513-566D6AEE9E27}"/>
    <cellStyle name="Accent4 5" xfId="471" xr:uid="{00000000-0005-0000-0000-0000D6010000}"/>
    <cellStyle name="Accent4 5 2" xfId="472" xr:uid="{00000000-0005-0000-0000-0000D7010000}"/>
    <cellStyle name="Accent4 5 2 2" xfId="3537" xr:uid="{0F6ED5C3-D04A-440C-BEA6-F5F1CA69E96F}"/>
    <cellStyle name="Accent4 5 2 3" xfId="3548" xr:uid="{95305A36-F094-470C-93F7-F8B50D5F0B08}"/>
    <cellStyle name="Accent4 5 3" xfId="2954" xr:uid="{D4E0D105-931E-42B5-9BF0-42F4ED7186B5}"/>
    <cellStyle name="Accent4 5 3 2" xfId="4189" xr:uid="{65ED1E9F-B349-480D-B503-261E71FD4B9B}"/>
    <cellStyle name="Accent4 5 4" xfId="4188" xr:uid="{BF060A9E-6B79-4F29-9FBB-04157F33A2D5}"/>
    <cellStyle name="Accent4 6" xfId="473" xr:uid="{00000000-0005-0000-0000-0000D8010000}"/>
    <cellStyle name="Accent4 6 2" xfId="474" xr:uid="{00000000-0005-0000-0000-0000D9010000}"/>
    <cellStyle name="Accent4 6 3" xfId="4190" xr:uid="{2FA44755-C087-46B3-9909-A782F35C1B43}"/>
    <cellStyle name="Accent4 7" xfId="475" xr:uid="{00000000-0005-0000-0000-0000DA010000}"/>
    <cellStyle name="Accent4 7 2" xfId="4191" xr:uid="{0F14FD73-7B66-406F-8972-22421F7E7AEC}"/>
    <cellStyle name="Accent4 8" xfId="476" xr:uid="{00000000-0005-0000-0000-0000DB010000}"/>
    <cellStyle name="Accent4 8 2" xfId="4193" xr:uid="{8E28CFCA-887F-4D0E-8CE2-A123B79A54B1}"/>
    <cellStyle name="Accent4 9" xfId="4194" xr:uid="{2933FE04-67F8-43C2-8623-0A34C8FD544C}"/>
    <cellStyle name="Accent4_zahtevek" xfId="4195" xr:uid="{DF4B9087-038E-422C-8717-A1427CEE160A}"/>
    <cellStyle name="Accent5" xfId="477" xr:uid="{00000000-0005-0000-0000-0000DC010000}"/>
    <cellStyle name="Accent5 - 20%" xfId="3891" xr:uid="{9FA5B970-028C-4D1C-9455-B947986B9401}"/>
    <cellStyle name="Accent5 - 20% 2" xfId="4196" xr:uid="{86FB6FEE-DD4F-452E-BAE6-E0882ADCB72D}"/>
    <cellStyle name="Accent5 - 20% 3" xfId="4197" xr:uid="{53B85FEA-85E5-4C68-8C48-902452BE9B44}"/>
    <cellStyle name="Accent5 - 20% 4" xfId="4198" xr:uid="{B45D8A29-3C1C-4FA4-9988-7D0D97976741}"/>
    <cellStyle name="Accent5 - 40%" xfId="4199" xr:uid="{B656535E-CB1B-40B3-8D18-F3A8D15D3F2C}"/>
    <cellStyle name="Accent5 - 40% 2" xfId="3017" xr:uid="{6D8903DC-05EF-489B-8701-06D420902D57}"/>
    <cellStyle name="Accent5 - 40% 3" xfId="3491" xr:uid="{3DFFCB94-3261-4CCE-8BF9-FD374B85C087}"/>
    <cellStyle name="Accent5 - 40% 4" xfId="3936" xr:uid="{B0BEC89A-8673-4533-B17B-970DC049BA6A}"/>
    <cellStyle name="Accent5 - 60%" xfId="4200" xr:uid="{DB15607F-F67B-43AB-9D02-4E452A59DC7F}"/>
    <cellStyle name="Accent5 - 60% 2" xfId="4201" xr:uid="{A9DE63E9-FEA7-4C32-B29E-4955D2A86AB0}"/>
    <cellStyle name="Accent5 - 60% 3" xfId="4202" xr:uid="{7F544AAD-1F44-4F67-A1DC-D41DD8D7BEF8}"/>
    <cellStyle name="Accent5 1" xfId="478" xr:uid="{00000000-0005-0000-0000-0000DD010000}"/>
    <cellStyle name="Accent5 1 2" xfId="479" xr:uid="{00000000-0005-0000-0000-0000DE010000}"/>
    <cellStyle name="Accent5 10" xfId="4203" xr:uid="{887FD4BB-622F-4BEC-825C-BAEFEA70D487}"/>
    <cellStyle name="Accent5 11" xfId="4204" xr:uid="{8891A568-68C3-438D-BFA1-F6EA399D2F9D}"/>
    <cellStyle name="Accent5 12" xfId="4205" xr:uid="{40059C9F-A250-4E84-AD05-72B65CA74AFF}"/>
    <cellStyle name="Accent5 13" xfId="4206" xr:uid="{47457A0C-F1C1-4105-BE31-37DE24DC5F9C}"/>
    <cellStyle name="Accent5 14" xfId="4207" xr:uid="{8F8CF7E5-C031-44D5-A14E-C8402CAA1897}"/>
    <cellStyle name="Accent5 15" xfId="4209" xr:uid="{D50B9FEE-7B25-457B-A06D-9E1E52E9E450}"/>
    <cellStyle name="Accent5 16" xfId="4211" xr:uid="{3268DF07-4AE8-4C8C-8E3E-293816B1FAA6}"/>
    <cellStyle name="Accent5 17" xfId="3237" xr:uid="{656639C7-497D-45CC-B43A-7ACD01225987}"/>
    <cellStyle name="Accent5 18" xfId="3245" xr:uid="{2916A37F-56A4-4440-8D99-F5FB3042D7B8}"/>
    <cellStyle name="Accent5 19" xfId="2678" xr:uid="{C93AEDCA-4F3D-4CC6-A55D-B12F012B0E8C}"/>
    <cellStyle name="Accent5 2" xfId="480" xr:uid="{00000000-0005-0000-0000-0000DF010000}"/>
    <cellStyle name="Accent5 2 2" xfId="481" xr:uid="{00000000-0005-0000-0000-0000E0010000}"/>
    <cellStyle name="Accent5 2 2 2" xfId="4215" xr:uid="{B987B468-E1E3-4F4F-8630-0DA698AAA065}"/>
    <cellStyle name="Accent5 2 2 3" xfId="4214" xr:uid="{E70ED668-9D0C-41FC-944C-03F5F383B49D}"/>
    <cellStyle name="Accent5 2 3" xfId="4216" xr:uid="{F67EF3C0-052B-4E5C-A3C8-ECC843A2C86F}"/>
    <cellStyle name="Accent5 2 3 2" xfId="4218" xr:uid="{76D672C9-EDE8-4F5E-8378-6CE762549F45}"/>
    <cellStyle name="Accent5 2 4" xfId="4213" xr:uid="{E38AB1FF-FDC1-494C-972E-4BD747239C9A}"/>
    <cellStyle name="Accent5 20" xfId="4210" xr:uid="{43746F4A-B1C9-4715-8978-154493263F2C}"/>
    <cellStyle name="Accent5 21" xfId="4212" xr:uid="{49CBE849-2EF4-42EE-9FA0-0DEEBB8C8DAE}"/>
    <cellStyle name="Accent5 22" xfId="3238" xr:uid="{9745D9BB-060C-48CB-940E-B6648198245B}"/>
    <cellStyle name="Accent5 23" xfId="3246" xr:uid="{AA65B07F-CE6E-461E-B2CF-EDB49854FB30}"/>
    <cellStyle name="Accent5 24" xfId="2679" xr:uid="{E28EFC63-A316-4878-90AC-2909D1842C2E}"/>
    <cellStyle name="Accent5 25" xfId="2693" xr:uid="{E05572F0-CC1E-4353-960A-98E86A0014C4}"/>
    <cellStyle name="Accent5 26" xfId="3253" xr:uid="{74F03EE5-6A7F-47BC-9E20-9775256EF70B}"/>
    <cellStyle name="Accent5 27" xfId="3255" xr:uid="{D434A76A-B5C0-4B69-80B7-FD72284B05A2}"/>
    <cellStyle name="Accent5 28" xfId="4220" xr:uid="{62146686-E00F-4132-B555-E2FAC4C36638}"/>
    <cellStyle name="Accent5 29" xfId="4222" xr:uid="{0AD5BD39-31FB-44A1-BB35-76F532F5EAF0}"/>
    <cellStyle name="Accent5 3" xfId="482" xr:uid="{00000000-0005-0000-0000-0000E1010000}"/>
    <cellStyle name="Accent5 3 2" xfId="483" xr:uid="{00000000-0005-0000-0000-0000E2010000}"/>
    <cellStyle name="Accent5 3 2 2" xfId="4225" xr:uid="{7AF364E0-CF37-4884-89AD-5F89EA16BA3D}"/>
    <cellStyle name="Accent5 3 2 3" xfId="4224" xr:uid="{4A7FB070-3D8B-4367-B810-A9FC50D47796}"/>
    <cellStyle name="Accent5 3 3" xfId="3987" xr:uid="{979684B4-08A6-49E3-A99E-1A7755EAD79A}"/>
    <cellStyle name="Accent5 3 3 2" xfId="4226" xr:uid="{BC9BD128-4A2B-4247-A3C6-A9DDC89A1690}"/>
    <cellStyle name="Accent5 3 4" xfId="4223" xr:uid="{21C47A69-47B7-4756-8770-44876D875DC3}"/>
    <cellStyle name="Accent5 30" xfId="2694" xr:uid="{2E1BB80D-B4EE-457E-904D-D159575D2153}"/>
    <cellStyle name="Accent5 31" xfId="3254" xr:uid="{C7F15D87-9ACA-41A3-B603-51E130CD17A9}"/>
    <cellStyle name="Accent5 32" xfId="3256" xr:uid="{E5FA848B-6242-43F1-AA41-A42479CB7F8C}"/>
    <cellStyle name="Accent5 33" xfId="4221" xr:uid="{48914CEC-E046-4092-B870-D34B56E27959}"/>
    <cellStyle name="Accent5 4" xfId="484" xr:uid="{00000000-0005-0000-0000-0000E3010000}"/>
    <cellStyle name="Accent5 4 2" xfId="485" xr:uid="{00000000-0005-0000-0000-0000E4010000}"/>
    <cellStyle name="Accent5 4 2 2" xfId="4230" xr:uid="{C8B1114F-CB9F-41A9-8359-A24FA1910C7A}"/>
    <cellStyle name="Accent5 4 2 3" xfId="4229" xr:uid="{BBA19E15-8E3A-4E80-BE62-D35B960D92F1}"/>
    <cellStyle name="Accent5 4 3" xfId="2983" xr:uid="{84B9AF12-B63D-4353-9CBE-D4190BD42651}"/>
    <cellStyle name="Accent5 4 3 2" xfId="4231" xr:uid="{8FB4E528-94BE-418F-98C5-5C1630D8130A}"/>
    <cellStyle name="Accent5 4 4" xfId="4228" xr:uid="{98BFF128-50A3-4545-A1D8-9540CD99704D}"/>
    <cellStyle name="Accent5 5" xfId="486" xr:uid="{00000000-0005-0000-0000-0000E5010000}"/>
    <cellStyle name="Accent5 5 2" xfId="487" xr:uid="{00000000-0005-0000-0000-0000E6010000}"/>
    <cellStyle name="Accent5 5 2 2" xfId="4234" xr:uid="{1C70DE78-F00D-4B81-BEB1-81BF890DA14D}"/>
    <cellStyle name="Accent5 5 2 3" xfId="4233" xr:uid="{B5B7E4B5-8B5F-4095-B057-72036CE8C802}"/>
    <cellStyle name="Accent5 5 3" xfId="4237" xr:uid="{AA89C564-3670-4F0B-BB47-528575F84689}"/>
    <cellStyle name="Accent5 5 3 2" xfId="3595" xr:uid="{4351CEC0-DC09-4FFC-8757-2EA7E0E68DF3}"/>
    <cellStyle name="Accent5 5 4" xfId="4232" xr:uid="{183D021F-660B-4241-9C06-561426DC0AC0}"/>
    <cellStyle name="Accent5 6" xfId="488" xr:uid="{00000000-0005-0000-0000-0000E7010000}"/>
    <cellStyle name="Accent5 6 2" xfId="489" xr:uid="{00000000-0005-0000-0000-0000E8010000}"/>
    <cellStyle name="Accent5 6 3" xfId="4238" xr:uid="{553CA95A-46FF-4194-9E5B-CE698CB5438E}"/>
    <cellStyle name="Accent5 7" xfId="490" xr:uid="{00000000-0005-0000-0000-0000E9010000}"/>
    <cellStyle name="Accent5 7 2" xfId="4239" xr:uid="{A94E17F7-6A10-4C80-B261-72A3B7693E80}"/>
    <cellStyle name="Accent5 8" xfId="491" xr:uid="{00000000-0005-0000-0000-0000EA010000}"/>
    <cellStyle name="Accent5 8 2" xfId="4240" xr:uid="{CA30F8C3-E51C-4FF4-B98A-002A509BD46E}"/>
    <cellStyle name="Accent5 9" xfId="4241" xr:uid="{1BE31866-819F-4336-883C-57F172EE35B0}"/>
    <cellStyle name="Accent5_zahtevek" xfId="2789" xr:uid="{0933CAC6-0240-41DD-BCF0-9D8ED3D82A91}"/>
    <cellStyle name="Accent6" xfId="492" xr:uid="{00000000-0005-0000-0000-0000EB010000}"/>
    <cellStyle name="Accent6 - 20%" xfId="4242" xr:uid="{8A6F9E7B-6F32-406A-84FD-2481CCE53445}"/>
    <cellStyle name="Accent6 - 20% 2" xfId="2993" xr:uid="{29A6A317-239F-4EBD-8B4F-A4D438D67D95}"/>
    <cellStyle name="Accent6 - 20% 3" xfId="2997" xr:uid="{8B78B711-E2A1-480B-B4DB-7BAB6AC7832E}"/>
    <cellStyle name="Accent6 - 40%" xfId="4245" xr:uid="{4C083D7D-0AB8-4242-AFD4-0AD24788FC03}"/>
    <cellStyle name="Accent6 - 40% 2" xfId="4251" xr:uid="{62915302-B866-49DE-B683-81B7861CD59F}"/>
    <cellStyle name="Accent6 - 40% 3" xfId="4257" xr:uid="{2F0E3FD2-7AAE-46DA-A748-D6035230AEB2}"/>
    <cellStyle name="Accent6 - 40% 4" xfId="4260" xr:uid="{3D420AF9-4744-485F-B20C-562F7C7BDE1D}"/>
    <cellStyle name="Accent6 - 60%" xfId="4264" xr:uid="{675F02D4-EE98-46BB-B008-9A13E33DF389}"/>
    <cellStyle name="Accent6 - 60% 2" xfId="4266" xr:uid="{16C108E1-7AE8-4F8C-8F61-6AAABA1B7583}"/>
    <cellStyle name="Accent6 - 60% 3" xfId="4268" xr:uid="{965741E3-CFA8-4607-992C-E1AD5E4AC4AA}"/>
    <cellStyle name="Accent6 - 60% 4" xfId="4272" xr:uid="{5693EDA6-E4CC-4619-8E96-8960B3664906}"/>
    <cellStyle name="Accent6 1" xfId="493" xr:uid="{00000000-0005-0000-0000-0000EC010000}"/>
    <cellStyle name="Accent6 1 2" xfId="494" xr:uid="{00000000-0005-0000-0000-0000ED010000}"/>
    <cellStyle name="Accent6 10" xfId="4273" xr:uid="{822961AB-5190-4C99-9F94-A4F7D76DF50E}"/>
    <cellStyle name="Accent6 11" xfId="4274" xr:uid="{BF2A4632-F337-4E06-9CD2-83BD86E3A7E9}"/>
    <cellStyle name="Accent6 12" xfId="4276" xr:uid="{35175460-6500-4871-B344-346F1850A0C8}"/>
    <cellStyle name="Accent6 13" xfId="4278" xr:uid="{314DA55E-C634-4D66-BD1C-7E209D83B58B}"/>
    <cellStyle name="Accent6 14" xfId="4280" xr:uid="{9F709360-AB7F-4B30-90B1-CC35836FD991}"/>
    <cellStyle name="Accent6 15" xfId="4281" xr:uid="{038362F2-212D-42CF-9BB1-290E32D85364}"/>
    <cellStyle name="Accent6 16" xfId="4283" xr:uid="{730E9D2F-C2D3-496E-8613-D952AFB3CC9E}"/>
    <cellStyle name="Accent6 17" xfId="3770" xr:uid="{852ED292-8C6D-4976-963A-F7FC06E5515F}"/>
    <cellStyle name="Accent6 18" xfId="4285" xr:uid="{916DF930-99E9-4786-B6A2-3B3023C58E71}"/>
    <cellStyle name="Accent6 19" xfId="4287" xr:uid="{5EBBF379-7ACB-47F2-A7E7-FE637029DEE0}"/>
    <cellStyle name="Accent6 2" xfId="495" xr:uid="{00000000-0005-0000-0000-0000EE010000}"/>
    <cellStyle name="Accent6 2 2" xfId="496" xr:uid="{00000000-0005-0000-0000-0000EF010000}"/>
    <cellStyle name="Accent6 2 2 2" xfId="4291" xr:uid="{E92D1646-FF93-4624-8ED7-32C8B1A5CFE4}"/>
    <cellStyle name="Accent6 2 2 3" xfId="4290" xr:uid="{C9D25696-9323-44E3-BF4B-356A3F311A7F}"/>
    <cellStyle name="Accent6 2 3" xfId="4293" xr:uid="{E38C3BB0-CA08-4620-A244-BCB2BA9F5866}"/>
    <cellStyle name="Accent6 2 3 2" xfId="4295" xr:uid="{7FB658CF-A488-4A53-A24B-6888DC4B91AA}"/>
    <cellStyle name="Accent6 2 4" xfId="3879" xr:uid="{E9742BE8-7EF6-4B60-A1EB-FFA3F79BAD69}"/>
    <cellStyle name="Accent6 20" xfId="4282" xr:uid="{41B4ED8D-ADA3-4FCD-837F-1123325D1BD4}"/>
    <cellStyle name="Accent6 21" xfId="4284" xr:uid="{358F890D-A172-44C3-847C-EA224F204C62}"/>
    <cellStyle name="Accent6 22" xfId="3771" xr:uid="{B30908F9-16CA-494A-AA3C-C57C7BFE06F5}"/>
    <cellStyle name="Accent6 23" xfId="4286" xr:uid="{5B27C94B-8DFB-4EB6-85CE-63E94F27824D}"/>
    <cellStyle name="Accent6 24" xfId="4288" xr:uid="{76D62B70-E921-4190-8CCB-5078BB7D7F23}"/>
    <cellStyle name="Accent6 25" xfId="4297" xr:uid="{97DAFFAC-B23C-4E9B-9DB4-A0BC8B20FB98}"/>
    <cellStyle name="Accent6 26" xfId="4301" xr:uid="{B7362A90-101E-41D1-8B15-83EF2E571818}"/>
    <cellStyle name="Accent6 27" xfId="4303" xr:uid="{38885A0A-EA52-4E78-BECA-2BE2DCA547AE}"/>
    <cellStyle name="Accent6 28" xfId="4305" xr:uid="{713AA1EC-64C2-45BE-9A8C-5CBDBF142FBC}"/>
    <cellStyle name="Accent6 29" xfId="4308" xr:uid="{858C6C29-73A2-4851-9D58-50DDAE59591E}"/>
    <cellStyle name="Accent6 3" xfId="497" xr:uid="{00000000-0005-0000-0000-0000F0010000}"/>
    <cellStyle name="Accent6 3 2" xfId="498" xr:uid="{00000000-0005-0000-0000-0000F1010000}"/>
    <cellStyle name="Accent6 3 2 2" xfId="4311" xr:uid="{64CCE154-15E8-452D-9915-950D8644283B}"/>
    <cellStyle name="Accent6 3 2 3" xfId="2849" xr:uid="{58987532-3528-49B3-9332-49981C949142}"/>
    <cellStyle name="Accent6 3 3" xfId="3991" xr:uid="{4990E05A-EC5D-4640-9083-55CFEB6962BF}"/>
    <cellStyle name="Accent6 3 3 2" xfId="4312" xr:uid="{CA8F32F9-A46F-4DF6-8EC1-0118D4BE7974}"/>
    <cellStyle name="Accent6 3 4" xfId="4309" xr:uid="{19446CE0-AE5B-4E3E-9798-4401319794B5}"/>
    <cellStyle name="Accent6 30" xfId="4298" xr:uid="{2551A1DF-7F7D-4A8A-A277-62C05FD75C59}"/>
    <cellStyle name="Accent6 31" xfId="4302" xr:uid="{73A52F03-07BA-444F-9825-05CE9EF99594}"/>
    <cellStyle name="Accent6 32" xfId="4304" xr:uid="{44AE2180-ABC8-47C0-A7A3-E7F0E2745E45}"/>
    <cellStyle name="Accent6 33" xfId="4306" xr:uid="{B41C054F-8387-4CA5-B422-24E48649EFA3}"/>
    <cellStyle name="Accent6 4" xfId="499" xr:uid="{00000000-0005-0000-0000-0000F2010000}"/>
    <cellStyle name="Accent6 4 2" xfId="500" xr:uid="{00000000-0005-0000-0000-0000F3010000}"/>
    <cellStyle name="Accent6 4 2 2" xfId="4317" xr:uid="{5DE63452-F874-44F3-871B-CA624C84B2D0}"/>
    <cellStyle name="Accent6 4 2 3" xfId="4315" xr:uid="{8838C0C2-9A8D-4646-9BF5-60D3D9812D81}"/>
    <cellStyle name="Accent6 4 3" xfId="3022" xr:uid="{19336A13-D3E1-424E-A5AF-2C7B983C1240}"/>
    <cellStyle name="Accent6 4 3 2" xfId="4318" xr:uid="{1531E80E-DD07-490D-9DF4-EB8EE9624028}"/>
    <cellStyle name="Accent6 4 4" xfId="4314" xr:uid="{23476A1E-A025-44D9-BC86-E98B5B2EDE90}"/>
    <cellStyle name="Accent6 5" xfId="501" xr:uid="{00000000-0005-0000-0000-0000F4010000}"/>
    <cellStyle name="Accent6 5 2" xfId="502" xr:uid="{00000000-0005-0000-0000-0000F5010000}"/>
    <cellStyle name="Accent6 5 2 2" xfId="4321" xr:uid="{E97A6689-204B-4FEA-AE28-7C3152031ACE}"/>
    <cellStyle name="Accent6 5 2 3" xfId="2776" xr:uid="{0352709E-E325-4427-8B2B-DBA258B368D8}"/>
    <cellStyle name="Accent6 5 3" xfId="4322" xr:uid="{B5F1C03B-B11F-4EC1-AF9B-9F306C9E439B}"/>
    <cellStyle name="Accent6 5 3 2" xfId="4323" xr:uid="{7F476197-3E8D-4C29-BD11-AA263A6A743A}"/>
    <cellStyle name="Accent6 5 4" xfId="4319" xr:uid="{FD31B766-B6A3-4625-B27A-ED09FC609AA8}"/>
    <cellStyle name="Accent6 6" xfId="503" xr:uid="{00000000-0005-0000-0000-0000F6010000}"/>
    <cellStyle name="Accent6 6 2" xfId="504" xr:uid="{00000000-0005-0000-0000-0000F7010000}"/>
    <cellStyle name="Accent6 6 3" xfId="4324" xr:uid="{20794BC4-D8BE-4A37-848B-EF6E59D8862B}"/>
    <cellStyle name="Accent6 7" xfId="505" xr:uid="{00000000-0005-0000-0000-0000F8010000}"/>
    <cellStyle name="Accent6 7 2" xfId="4325" xr:uid="{A2A935ED-5724-44F2-99A3-EA0CE64D3E7A}"/>
    <cellStyle name="Accent6 8" xfId="506" xr:uid="{00000000-0005-0000-0000-0000F9010000}"/>
    <cellStyle name="Accent6 8 2" xfId="4326" xr:uid="{3C811BDB-61AA-4557-A2CF-2616F2001032}"/>
    <cellStyle name="Accent6 9" xfId="4327" xr:uid="{FB1C7993-9584-421F-9993-F1D204BA50D6}"/>
    <cellStyle name="Accent6_zahtevek" xfId="3031" xr:uid="{4AB29F82-D902-4525-865C-56C6CB70EA07}"/>
    <cellStyle name="Bad" xfId="507" xr:uid="{00000000-0005-0000-0000-0000FA010000}"/>
    <cellStyle name="Bad 1" xfId="508" xr:uid="{00000000-0005-0000-0000-0000FB010000}"/>
    <cellStyle name="Bad 1 2" xfId="509" xr:uid="{00000000-0005-0000-0000-0000FC010000}"/>
    <cellStyle name="Bad 2" xfId="510" xr:uid="{00000000-0005-0000-0000-0000FD010000}"/>
    <cellStyle name="Bad 2 2" xfId="511" xr:uid="{00000000-0005-0000-0000-0000FE010000}"/>
    <cellStyle name="Bad 2 2 2" xfId="4125" xr:uid="{6E4EEEAE-68CF-43A7-9DB7-73F5C6460DF0}"/>
    <cellStyle name="Bad 2 2 3" xfId="3973" xr:uid="{A26F9160-9EE2-4384-9B53-1FE0AF519B01}"/>
    <cellStyle name="Bad 2 3" xfId="4328" xr:uid="{36611BE6-26CE-4D36-8FA1-01348FCA2FB2}"/>
    <cellStyle name="Bad 2 3 2" xfId="4329" xr:uid="{89CD93C5-57A5-4111-B558-7004E596CC47}"/>
    <cellStyle name="Bad 2 4" xfId="4330" xr:uid="{A9E2BCA4-0F02-4583-B7E4-14AC45FF0E28}"/>
    <cellStyle name="Bad 2 5" xfId="3970" xr:uid="{F5B26D38-ED8F-4F11-9AB1-41135969B3C4}"/>
    <cellStyle name="Bad 3" xfId="512" xr:uid="{00000000-0005-0000-0000-0000FF010000}"/>
    <cellStyle name="Bad 3 2" xfId="513" xr:uid="{00000000-0005-0000-0000-000000020000}"/>
    <cellStyle name="Bad 3 2 2" xfId="4131" xr:uid="{B23A7A07-4115-4CA4-A448-69C28C004F67}"/>
    <cellStyle name="Bad 3 2 3" xfId="3440" xr:uid="{26E87884-1857-4577-929B-A726F48B5AE3}"/>
    <cellStyle name="Bad 3 3" xfId="3446" xr:uid="{092D94FF-FBC7-4711-B442-0880FFDA57CA}"/>
    <cellStyle name="Bad 3 3 2" xfId="4332" xr:uid="{06E5A99F-87AC-4674-87F5-66B64981B428}"/>
    <cellStyle name="Bad 3 4" xfId="2714" xr:uid="{3BB31A2E-E476-4C18-8EE3-DC7B184800F9}"/>
    <cellStyle name="Bad 4" xfId="514" xr:uid="{00000000-0005-0000-0000-000001020000}"/>
    <cellStyle name="Bad 4 2" xfId="515" xr:uid="{00000000-0005-0000-0000-000002020000}"/>
    <cellStyle name="Bad 4 2 2" xfId="4132" xr:uid="{FD5E05C5-E45E-4EA4-9A4A-DA3BEF3A9652}"/>
    <cellStyle name="Bad 4 2 3" xfId="3463" xr:uid="{2C73800F-27A1-4394-97EC-DFD372211CEE}"/>
    <cellStyle name="Bad 4 3" xfId="4333" xr:uid="{AC863685-017C-4CA7-B859-F57D9F07FA3C}"/>
    <cellStyle name="Bad 4 3 2" xfId="4334" xr:uid="{D83FAFF8-C7E9-436C-B33B-98D24DFB7B4B}"/>
    <cellStyle name="Bad 4 4" xfId="3976" xr:uid="{E0EF81E1-F85D-4845-92F0-335216EBE9F4}"/>
    <cellStyle name="Bad 5" xfId="516" xr:uid="{00000000-0005-0000-0000-000003020000}"/>
    <cellStyle name="Bad 5 2" xfId="517" xr:uid="{00000000-0005-0000-0000-000004020000}"/>
    <cellStyle name="Bad 5 2 2" xfId="2768" xr:uid="{5C59A6FF-00C5-4F53-8800-FF32ED673994}"/>
    <cellStyle name="Bad 5 2 3" xfId="3478" xr:uid="{38B555AB-63E8-47FF-BE4D-263994A75666}"/>
    <cellStyle name="Bad 5 3" xfId="4335" xr:uid="{2A8A9982-E969-48FE-A60B-2A04B2508483}"/>
    <cellStyle name="Bad 5 3 2" xfId="4336" xr:uid="{40CC6998-6E14-4EFB-A16F-95939A075C7C}"/>
    <cellStyle name="Bad 5 4" xfId="3786" xr:uid="{94268E8D-9E9E-4594-AFBE-8F8032135659}"/>
    <cellStyle name="Bad 6" xfId="518" xr:uid="{00000000-0005-0000-0000-000005020000}"/>
    <cellStyle name="Bad 6 2" xfId="519" xr:uid="{00000000-0005-0000-0000-000006020000}"/>
    <cellStyle name="Bad 6 3" xfId="3870" xr:uid="{4F997389-CEE6-4F98-A8A6-43D9D2036FF5}"/>
    <cellStyle name="Bad 7" xfId="520" xr:uid="{00000000-0005-0000-0000-000007020000}"/>
    <cellStyle name="Bad 8" xfId="521" xr:uid="{00000000-0005-0000-0000-000008020000}"/>
    <cellStyle name="Calcolo" xfId="2735" xr:uid="{D8EB4E9B-F9DD-44B1-BA93-B2691D41BB96}"/>
    <cellStyle name="Calcolo 2" xfId="2938" xr:uid="{85136D32-96D9-4D7E-B720-89150A4995FF}"/>
    <cellStyle name="Calcolo 2 2" xfId="5535" xr:uid="{CFC9F27C-CA53-450A-96D2-9813FDC7223D}"/>
    <cellStyle name="Calcolo 2 3" xfId="5409" xr:uid="{9D2B66B0-B216-47D0-9C9E-C95A5E9CECC9}"/>
    <cellStyle name="Calculation" xfId="522" xr:uid="{00000000-0005-0000-0000-000009020000}"/>
    <cellStyle name="Calculation 1" xfId="523" xr:uid="{00000000-0005-0000-0000-00000A020000}"/>
    <cellStyle name="Calculation 1 2" xfId="524" xr:uid="{00000000-0005-0000-0000-00000B020000}"/>
    <cellStyle name="Calculation 2" xfId="525" xr:uid="{00000000-0005-0000-0000-00000C020000}"/>
    <cellStyle name="Calculation 2 2" xfId="526" xr:uid="{00000000-0005-0000-0000-00000D020000}"/>
    <cellStyle name="Calculation 2 2 2" xfId="3855" xr:uid="{327D6B61-1649-48A8-85E7-1F3B10A1F0BB}"/>
    <cellStyle name="Calculation 2 2 2 2" xfId="5340" xr:uid="{34ACD6B3-A422-49FB-8050-CF59B321508B}"/>
    <cellStyle name="Calculation 2 2 2 2 2" xfId="5661" xr:uid="{B9B934B9-F9EB-4823-B055-8242CA6B3F58}"/>
    <cellStyle name="Calculation 2 2 2 2 3" xfId="6097" xr:uid="{B566335F-ACAF-4F6B-AE38-7F9730AAAEC6}"/>
    <cellStyle name="Calculation 2 2 3" xfId="4339" xr:uid="{922E7A59-015F-4D57-935D-E45F648ED694}"/>
    <cellStyle name="Calculation 2 2 3 2" xfId="6108" xr:uid="{094687AF-4FE9-46DA-AB64-FAFA5510AA65}"/>
    <cellStyle name="Calculation 2 2 4" xfId="5349" xr:uid="{E7A5E69F-F560-4180-87FF-B346751861EA}"/>
    <cellStyle name="Calculation 2 3" xfId="4340" xr:uid="{D8055AD3-F14D-4A99-ABF8-087C7A025A10}"/>
    <cellStyle name="Calculation 2 3 2" xfId="2826" xr:uid="{78D246E0-A98D-44C9-B5CF-BED2E0168A06}"/>
    <cellStyle name="Calculation 2 3 2 2" xfId="5331" xr:uid="{2F65D964-296B-4BD9-8AFB-C157D684DBD4}"/>
    <cellStyle name="Calculation 2 3 2 2 2" xfId="5556" xr:uid="{25CDD7F0-C406-4C80-83F4-3B1C21D9F7A3}"/>
    <cellStyle name="Calculation 2 3 2 2 3" xfId="6086" xr:uid="{0341FFDE-A55B-4D79-9325-A8E28639D29D}"/>
    <cellStyle name="Calculation 2 3 3" xfId="5350" xr:uid="{3BD0F0CB-35F5-47D4-ADB3-CC8DF65DCE9B}"/>
    <cellStyle name="Calculation 2 3 3 2" xfId="5701" xr:uid="{D23BA44D-D422-469A-84F6-FC258D3A61CD}"/>
    <cellStyle name="Calculation 2 3 3 3" xfId="6109" xr:uid="{17BCC513-A9C5-4DAF-AE14-637E2FB8A715}"/>
    <cellStyle name="Calculation 2 4" xfId="2853" xr:uid="{2A342BBA-31A0-4CEA-B963-06A64A76D0F4}"/>
    <cellStyle name="Calculation 2 5" xfId="3635" xr:uid="{474EC98E-6BC4-44DC-8CB1-89E7EF8C5B88}"/>
    <cellStyle name="Calculation 2 5 2" xfId="5339" xr:uid="{0ABF5390-4D7F-4CDF-B6C0-C5A94384123F}"/>
    <cellStyle name="Calculation 2 5 2 2" xfId="5639" xr:uid="{06A96AA4-45FE-45AB-A666-FE7E394B2E0B}"/>
    <cellStyle name="Calculation 2 5 2 3" xfId="6096" xr:uid="{9BE7FBEC-A89F-435B-A474-79D6DAA8FAEC}"/>
    <cellStyle name="Calculation 2 6" xfId="4337" xr:uid="{E1574A09-4023-4065-9220-98242D728E20}"/>
    <cellStyle name="Calculation 3" xfId="527" xr:uid="{00000000-0005-0000-0000-00000E020000}"/>
    <cellStyle name="Calculation 3 2" xfId="528" xr:uid="{00000000-0005-0000-0000-00000F020000}"/>
    <cellStyle name="Calculation 3 2 2" xfId="4343" xr:uid="{5A33319E-8890-4E0A-9957-A2AAD3825ECF}"/>
    <cellStyle name="Calculation 3 2 2 2" xfId="5353" xr:uid="{EF55B4E5-91A6-4311-A3DC-102D2F6C85FB}"/>
    <cellStyle name="Calculation 3 2 2 2 2" xfId="5702" xr:uid="{521DC302-BF17-46EE-B154-953CF4B27A01}"/>
    <cellStyle name="Calculation 3 2 2 2 3" xfId="6112" xr:uid="{1EABB387-C163-4A9D-A51A-AD23C9A1F5EA}"/>
    <cellStyle name="Calculation 3 2 3" xfId="4342" xr:uid="{6D22620F-539B-426E-A372-B1529FC9E58C}"/>
    <cellStyle name="Calculation 3 2 3 2" xfId="6111" xr:uid="{5A240A44-D8CA-4C31-8420-6857EAF0D9E0}"/>
    <cellStyle name="Calculation 3 2 4" xfId="5352" xr:uid="{48C9516E-6D97-45C0-8BF8-8543659E13A3}"/>
    <cellStyle name="Calculation 3 3" xfId="4346" xr:uid="{28AB2516-5A2E-4090-9DFC-114EE52218E7}"/>
    <cellStyle name="Calculation 3 3 2" xfId="4347" xr:uid="{56CCAE0D-4354-4AB3-ADFE-93F28365F661}"/>
    <cellStyle name="Calculation 3 3 2 2" xfId="5355" xr:uid="{35E4ACF8-77F7-4B13-A2F5-7F2AA8F327F9}"/>
    <cellStyle name="Calculation 3 3 2 2 2" xfId="5706" xr:uid="{90A45CB9-C71A-42F0-A1EC-476575AE18F2}"/>
    <cellStyle name="Calculation 3 3 2 2 3" xfId="6114" xr:uid="{820EDCBB-EF38-4664-B365-3E157ED0DC50}"/>
    <cellStyle name="Calculation 3 3 3" xfId="5354" xr:uid="{E3DA8470-5FCE-4F41-AB96-9D648B6D4C4F}"/>
    <cellStyle name="Calculation 3 3 3 2" xfId="5705" xr:uid="{E62E436E-AF87-452A-B923-DE6E62B3031B}"/>
    <cellStyle name="Calculation 3 3 3 3" xfId="6113" xr:uid="{E1886D00-7058-46F4-98C4-AA19C37C4790}"/>
    <cellStyle name="Calculation 3 4" xfId="4341" xr:uid="{23D85EB9-FD7B-43DD-9B65-342260952069}"/>
    <cellStyle name="Calculation 3 4 2" xfId="6110" xr:uid="{A51796BA-E0A1-4FB6-ACF3-B0429E3AFDB6}"/>
    <cellStyle name="Calculation 3 5" xfId="5351" xr:uid="{D6D679D0-C82C-48DB-BA7F-7A12F5598CF8}"/>
    <cellStyle name="Calculation 4" xfId="529" xr:uid="{00000000-0005-0000-0000-000010020000}"/>
    <cellStyle name="Calculation 4 2" xfId="530" xr:uid="{00000000-0005-0000-0000-000011020000}"/>
    <cellStyle name="Calculation 4 2 2" xfId="4352" xr:uid="{CA3C269D-A572-4EDB-B13D-FE500268A7DB}"/>
    <cellStyle name="Calculation 4 2 2 2" xfId="5358" xr:uid="{0184B7B2-7266-4EED-AE2A-4D31E7823585}"/>
    <cellStyle name="Calculation 4 2 2 2 2" xfId="5709" xr:uid="{B4711CA9-E6A1-43FE-A6C0-F62104FBF5C6}"/>
    <cellStyle name="Calculation 4 2 2 2 3" xfId="6117" xr:uid="{B32BC9C1-B1DA-4CB5-91A2-ACF560613F48}"/>
    <cellStyle name="Calculation 4 2 3" xfId="4351" xr:uid="{CD8D19EE-3C88-40C4-9FC8-E7B4698855A0}"/>
    <cellStyle name="Calculation 4 2 3 2" xfId="6116" xr:uid="{97E4EB67-F9EE-40C1-92DE-57C3DA4B10A2}"/>
    <cellStyle name="Calculation 4 2 4" xfId="5357" xr:uid="{B3C58CD2-2EB2-456E-825E-5CCF7DE22FB5}"/>
    <cellStyle name="Calculation 4 3" xfId="4355" xr:uid="{A4913033-209A-4DAC-B6D1-F6968AD1E732}"/>
    <cellStyle name="Calculation 4 3 2" xfId="4356" xr:uid="{822C3358-8E43-45C2-A937-28540E450998}"/>
    <cellStyle name="Calculation 4 3 2 2" xfId="5360" xr:uid="{135244DD-956B-417F-B3D7-858FDF9BE1B6}"/>
    <cellStyle name="Calculation 4 3 2 2 2" xfId="5713" xr:uid="{CAD12726-B195-4692-A85E-C0EA2C3D1043}"/>
    <cellStyle name="Calculation 4 3 2 2 3" xfId="6119" xr:uid="{72CEB31E-718D-4E0F-8121-F8D1B2218FEB}"/>
    <cellStyle name="Calculation 4 3 3" xfId="5359" xr:uid="{E9F6DF20-083F-454F-9122-9C7DAA1803BB}"/>
    <cellStyle name="Calculation 4 3 3 2" xfId="5712" xr:uid="{243A4619-C7AB-4985-A6DB-909D3A27AD95}"/>
    <cellStyle name="Calculation 4 3 3 3" xfId="6118" xr:uid="{19B21141-61AA-42C6-A881-80FA7E91A174}"/>
    <cellStyle name="Calculation 4 4" xfId="4350" xr:uid="{C430C54D-C1FB-47A8-A1C4-5E14CFD897B4}"/>
    <cellStyle name="Calculation 4 4 2" xfId="6115" xr:uid="{1E91BD44-2559-4E0E-B84F-62C16E18525D}"/>
    <cellStyle name="Calculation 4 5" xfId="5356" xr:uid="{432F3045-E7A1-4999-A09E-E6980FDB45BC}"/>
    <cellStyle name="Calculation 5" xfId="531" xr:uid="{00000000-0005-0000-0000-000012020000}"/>
    <cellStyle name="Calculation 5 2" xfId="532" xr:uid="{00000000-0005-0000-0000-000013020000}"/>
    <cellStyle name="Calculation 5 2 2" xfId="4362" xr:uid="{3FBD7823-EF98-4FC7-A9EC-7FA85196B3EA}"/>
    <cellStyle name="Calculation 5 2 2 2" xfId="5363" xr:uid="{DAAEF5AA-A7C3-4140-89DE-D3920D994ED4}"/>
    <cellStyle name="Calculation 5 2 2 2 2" xfId="5716" xr:uid="{27939085-B82F-4D85-B8ED-3199C613B9CB}"/>
    <cellStyle name="Calculation 5 2 2 2 3" xfId="6122" xr:uid="{DEB9C6C3-1278-4033-A978-AAEF5E6417DA}"/>
    <cellStyle name="Calculation 5 2 3" xfId="4361" xr:uid="{C90E015D-5FF7-48B5-A550-18C31AEDB279}"/>
    <cellStyle name="Calculation 5 2 3 2" xfId="6121" xr:uid="{A0C6C510-F4FF-41AF-BB2E-1615DC269996}"/>
    <cellStyle name="Calculation 5 2 4" xfId="5362" xr:uid="{062BCBBC-A3EE-48F5-B8A3-01EBEF1B478A}"/>
    <cellStyle name="Calculation 5 3" xfId="4363" xr:uid="{B0FC06F9-21F2-4C74-B394-D4194C25A17F}"/>
    <cellStyle name="Calculation 5 3 2" xfId="4046" xr:uid="{EF8C8103-98CF-41D0-A1C7-DE80FD3E6827}"/>
    <cellStyle name="Calculation 5 3 2 2" xfId="5348" xr:uid="{2C926500-DAF3-497F-9F25-F6DB9F88E537}"/>
    <cellStyle name="Calculation 5 3 2 2 2" xfId="5688" xr:uid="{7785E42A-1103-4169-AF2D-A3C3367BB868}"/>
    <cellStyle name="Calculation 5 3 2 2 3" xfId="6106" xr:uid="{17938538-8635-4F3F-AC2C-5DDE6CDA1570}"/>
    <cellStyle name="Calculation 5 3 3" xfId="5364" xr:uid="{E7D017CF-4D95-4195-87F7-7FC84491885B}"/>
    <cellStyle name="Calculation 5 3 3 2" xfId="5717" xr:uid="{9F3B8EDD-9ED5-4CD3-856B-50D5F16FE727}"/>
    <cellStyle name="Calculation 5 3 3 3" xfId="6123" xr:uid="{B0A895FF-9B34-474B-8672-49F1015FD849}"/>
    <cellStyle name="Calculation 5 4" xfId="4360" xr:uid="{EB9B7A3D-44C6-4126-89BF-2B7D70284333}"/>
    <cellStyle name="Calculation 5 4 2" xfId="6120" xr:uid="{63F2CDF3-40DF-49BA-80E4-C47816FD3C04}"/>
    <cellStyle name="Calculation 5 5" xfId="5361" xr:uid="{DF1022F9-612C-4926-89A6-99C913E7C114}"/>
    <cellStyle name="Calculation 6" xfId="533" xr:uid="{00000000-0005-0000-0000-000014020000}"/>
    <cellStyle name="Calculation 6 2" xfId="534" xr:uid="{00000000-0005-0000-0000-000015020000}"/>
    <cellStyle name="Calculation 6 2 2" xfId="5718" xr:uid="{C33301C1-C92A-41DF-BD6B-0A0894C7BEC8}"/>
    <cellStyle name="Calculation 6 2 3" xfId="6124" xr:uid="{97478ECE-82FF-4167-95A4-CC6B4003F9AF}"/>
    <cellStyle name="Calculation 6 3" xfId="4364" xr:uid="{34ED7F0E-AF68-46BD-B20B-1284136753AB}"/>
    <cellStyle name="Calculation 6 4" xfId="5365" xr:uid="{A2A3F01C-FF00-40B4-A6E6-70128B5EF9C8}"/>
    <cellStyle name="Calculation 7" xfId="535" xr:uid="{00000000-0005-0000-0000-000016020000}"/>
    <cellStyle name="Calculation 8" xfId="536" xr:uid="{00000000-0005-0000-0000-000017020000}"/>
    <cellStyle name="Calculation_zahtevek" xfId="3826" xr:uid="{A92CBC55-33A0-4BDC-BFF8-F44FB1B446DB}"/>
    <cellStyle name="Cella collegata" xfId="2757" xr:uid="{3FC4B1C1-BABF-47EF-B2E9-83AF7E3B2793}"/>
    <cellStyle name="Cella collegata 2" xfId="5539" xr:uid="{8B32B63A-D924-4338-AE34-342645572AAE}"/>
    <cellStyle name="Cella da controllare" xfId="4365" xr:uid="{31CE5D95-3BA5-43CE-B8B8-61FB0EADF4D7}"/>
    <cellStyle name="Cella da controllare 2" xfId="5719" xr:uid="{BDC232F0-145E-46A0-8AC0-BB7D617C30AE}"/>
    <cellStyle name="Check Cell" xfId="537" xr:uid="{00000000-0005-0000-0000-000018020000}"/>
    <cellStyle name="Check Cell 1" xfId="538" xr:uid="{00000000-0005-0000-0000-000019020000}"/>
    <cellStyle name="Check Cell 2" xfId="539" xr:uid="{00000000-0005-0000-0000-00001A020000}"/>
    <cellStyle name="Check Cell 2 2" xfId="4367" xr:uid="{5211A986-F1A3-4802-AE19-5107C8CAAAFE}"/>
    <cellStyle name="Check Cell 2 2 2" xfId="3001" xr:uid="{9B5113F1-C769-4292-94A0-8D2E14D2B8DC}"/>
    <cellStyle name="Check Cell 2 3" xfId="4368" xr:uid="{DFF8A82F-21C1-44B4-8A99-8D5A8B039B9E}"/>
    <cellStyle name="Check Cell 2 3 2" xfId="3033" xr:uid="{41FB877B-0F05-462E-BE8C-B858EA45694F}"/>
    <cellStyle name="Check Cell 2 4" xfId="4366" xr:uid="{49CA192A-B225-4D3A-89BE-20BC35A5647F}"/>
    <cellStyle name="Check Cell 3" xfId="540" xr:uid="{00000000-0005-0000-0000-00001B020000}"/>
    <cellStyle name="Check Cell 3 2" xfId="4370" xr:uid="{5B1DDDE9-4D86-4E0E-AF06-76BE26F6A3F3}"/>
    <cellStyle name="Check Cell 3 2 2" xfId="3122" xr:uid="{02A6EB0A-0F5A-4F1C-94E1-24758732EA1C}"/>
    <cellStyle name="Check Cell 3 3" xfId="4371" xr:uid="{6954D26F-820B-49BE-AF56-8A2426E9B097}"/>
    <cellStyle name="Check Cell 3 3 2" xfId="3150" xr:uid="{C39A52D2-1F48-492E-BB89-A51C48904B90}"/>
    <cellStyle name="Check Cell 3 4" xfId="4369" xr:uid="{A939F7A2-93F7-4BF9-87AC-A30B44D465A9}"/>
    <cellStyle name="Check Cell 4" xfId="541" xr:uid="{00000000-0005-0000-0000-00001C020000}"/>
    <cellStyle name="Check Cell 4 2" xfId="4373" xr:uid="{85624C76-469B-4182-9006-8CDA91D3D62C}"/>
    <cellStyle name="Check Cell 4 2 2" xfId="4261" xr:uid="{C1F55679-5DDC-41B2-97C9-B19DA87724AB}"/>
    <cellStyle name="Check Cell 4 3" xfId="4374" xr:uid="{1174942C-14BC-424B-A105-BF8FE2FD2C62}"/>
    <cellStyle name="Check Cell 4 3 2" xfId="4376" xr:uid="{1AC88CB9-9109-48A5-86AC-B7036C35FBC0}"/>
    <cellStyle name="Check Cell 4 4" xfId="4372" xr:uid="{810F302F-F2DB-4DEC-8AF4-415C9B3FF540}"/>
    <cellStyle name="Check Cell 5" xfId="542" xr:uid="{00000000-0005-0000-0000-00001D020000}"/>
    <cellStyle name="Check Cell 5 2" xfId="4378" xr:uid="{73D8F24A-AB88-4EC2-8BF1-3A1DC2EA1692}"/>
    <cellStyle name="Check Cell 5 2 2" xfId="3350" xr:uid="{EBE47A14-A54A-4152-9343-9426CEB9E67B}"/>
    <cellStyle name="Check Cell 5 3" xfId="4379" xr:uid="{5BC9B57D-A027-45EC-A4CA-D40FB4AD5E10}"/>
    <cellStyle name="Check Cell 5 3 2" xfId="3384" xr:uid="{8B7D8FAB-6B7D-486F-BF6C-735049EE50DA}"/>
    <cellStyle name="Check Cell 5 4" xfId="4377" xr:uid="{487F7006-1AF7-499E-9FFD-4908FADD27D8}"/>
    <cellStyle name="Check Cell 6" xfId="543" xr:uid="{00000000-0005-0000-0000-00001E020000}"/>
    <cellStyle name="Check Cell 6 2" xfId="3061" xr:uid="{D5F9E3DD-B482-4035-A3BB-EC2B4853B7C8}"/>
    <cellStyle name="Check Cell 7" xfId="544" xr:uid="{00000000-0005-0000-0000-00001F020000}"/>
    <cellStyle name="Colore 1" xfId="4380" xr:uid="{1E57D6BF-F335-474A-8B67-5249F8C5774B}"/>
    <cellStyle name="Colore 1 2" xfId="5721" xr:uid="{DDD87CD7-A3BF-4CBD-BA65-D85B7258C7D3}"/>
    <cellStyle name="Colore 2" xfId="2903" xr:uid="{60508435-A83A-4651-AF6A-2BC1F99E399C}"/>
    <cellStyle name="Colore 2 2" xfId="5574" xr:uid="{33B40E6B-F294-4729-AC58-6952D413FC36}"/>
    <cellStyle name="Colore 3" xfId="2911" xr:uid="{0B086784-61FB-4237-8E58-0D67E52DF912}"/>
    <cellStyle name="Colore 3 2" xfId="5575" xr:uid="{9735E7A9-2DE8-45EF-ADA0-E964BE551AFD}"/>
    <cellStyle name="Colore 4" xfId="4381" xr:uid="{C7885DF6-C3D7-46A6-8D54-8F09DE4C3AB2}"/>
    <cellStyle name="Colore 4 2" xfId="5722" xr:uid="{0419C0D2-0205-4F96-853A-885F7CD7D5F8}"/>
    <cellStyle name="Colore 5" xfId="4382" xr:uid="{CB66C464-9233-43CE-9A55-36D7699D45D3}"/>
    <cellStyle name="Colore 5 2" xfId="5723" xr:uid="{E5B538E0-9B97-47EA-834C-965AE270DD2C}"/>
    <cellStyle name="Colore 6" xfId="4383" xr:uid="{91A05B73-E778-4693-85F5-91C3D13A8ED0}"/>
    <cellStyle name="Colore 6 2" xfId="5724" xr:uid="{4F00EB17-4BBF-4CCE-B6E6-99B83DE0A844}"/>
    <cellStyle name="Colore1" xfId="4016" xr:uid="{3229920E-63D1-4031-8067-787BE98498F3}"/>
    <cellStyle name="Colore2" xfId="3290" xr:uid="{3369A402-86CB-4561-B706-A4988C0E743D}"/>
    <cellStyle name="Colore3" xfId="4384" xr:uid="{EB791205-4C6D-4252-900E-C08714C326CC}"/>
    <cellStyle name="Colore4" xfId="3295" xr:uid="{526F9D28-FD8F-4131-BACB-5AC437940878}"/>
    <cellStyle name="Colore5" xfId="3310" xr:uid="{B7B796AA-0699-4889-B35F-F6367F84455A}"/>
    <cellStyle name="Colore6" xfId="3317" xr:uid="{DDCFE5F4-CDF6-478F-A0C6-3B4DCD10B00A}"/>
    <cellStyle name="ColStyle1" xfId="4385" xr:uid="{F53E310E-22D4-46EC-B3DD-9A02691FA39C}"/>
    <cellStyle name="ColStyle1 2" xfId="4386" xr:uid="{71FE8B94-B8A7-456F-A21C-DB69E7196D4F}"/>
    <cellStyle name="ColStyle1 2 2" xfId="5725" xr:uid="{57A1A313-A979-4998-9F15-AC40071CF4D3}"/>
    <cellStyle name="ColStyle1 3" xfId="5366" xr:uid="{E438C12B-0669-49DB-A6B9-9787CC02DAEB}"/>
    <cellStyle name="ColStyle1 4" xfId="5481" xr:uid="{4040E9DC-FF1D-47F3-B59C-219131FD00DC}"/>
    <cellStyle name="ColStyle1 5" xfId="5517" xr:uid="{52A062E8-E531-42D0-A09F-F649189CBE23}"/>
    <cellStyle name="ColStyle2" xfId="4387" xr:uid="{214E0042-B446-4681-A9B6-71985BDF7D5A}"/>
    <cellStyle name="ColStyle2 2" xfId="4388" xr:uid="{16FC0E46-B9BF-4511-8E85-F36958BDEC8C}"/>
    <cellStyle name="ColStyle2 2 2" xfId="5726" xr:uid="{28C0C8E7-3A75-4DAC-8942-C6B094C30F7C}"/>
    <cellStyle name="ColStyle2 3" xfId="5367" xr:uid="{1C5BB032-AA0F-46D4-B797-F2BD0151EDEA}"/>
    <cellStyle name="ColStyle2 4" xfId="5452" xr:uid="{9470B0EB-44BC-4077-9E27-400743BC2194}"/>
    <cellStyle name="ColStyle2 5" xfId="5509" xr:uid="{4BF17151-5F7D-4353-A5E8-E30554C3D45F}"/>
    <cellStyle name="ColStyle3" xfId="2829" xr:uid="{528DF4F7-E1DD-4495-97E9-4655E907CD31}"/>
    <cellStyle name="ColStyle3 2" xfId="2880" xr:uid="{154B2EC9-591A-4658-A04B-4B46E9FF78AC}"/>
    <cellStyle name="ColStyle3 2 2" xfId="5567" xr:uid="{A2F4BE23-B165-49BF-86A7-58C85FA67ADF}"/>
    <cellStyle name="ColStyle3 3" xfId="5332" xr:uid="{8F063A7C-495F-41A9-9393-672878E57F05}"/>
    <cellStyle name="ColStyle3 4" xfId="5514" xr:uid="{B25988AB-C4B9-4F4B-969E-E4C49AB84D86}"/>
    <cellStyle name="ColStyle3 5" xfId="5492" xr:uid="{CE231D76-383E-40A5-ACD2-1A8E78C987EB}"/>
    <cellStyle name="Comma [0] 2" xfId="4390" xr:uid="{945528D8-FB5E-4D97-81C2-581CBE99E2E9}"/>
    <cellStyle name="Comma [0] 2 2" xfId="4391" xr:uid="{01AD5444-CB0D-45A4-A3D0-F272EBCDC955}"/>
    <cellStyle name="Comma 10" xfId="2662" xr:uid="{B7D51707-955C-4C35-AD63-22A15E55580E}"/>
    <cellStyle name="Comma 10 2" xfId="5330" xr:uid="{537241D7-5971-4CC4-B90D-3CEA04EDFF52}"/>
    <cellStyle name="Comma 10 2 2" xfId="6085" xr:uid="{EB538576-B551-46C5-835C-BD88F64B9DB2}"/>
    <cellStyle name="Comma 2" xfId="545" xr:uid="{00000000-0005-0000-0000-000020020000}"/>
    <cellStyle name="Comma 2 14" xfId="2664" xr:uid="{D0B4F60D-E830-43D2-A7CE-564C51FDDAA6}"/>
    <cellStyle name="Comma 2 2" xfId="546" xr:uid="{00000000-0005-0000-0000-000021020000}"/>
    <cellStyle name="Comma 2 2 2" xfId="4128" xr:uid="{E50BBDE9-DF8C-4DF1-B01E-4C87491A5211}"/>
    <cellStyle name="Comma 2 3" xfId="547" xr:uid="{00000000-0005-0000-0000-000022020000}"/>
    <cellStyle name="Comma 2 3 2" xfId="4393" xr:uid="{0D6F36F4-5DDE-4BE0-A3F1-2956037665C4}"/>
    <cellStyle name="Comma 2 4" xfId="4394" xr:uid="{E002C9A5-1187-4CB7-BB0F-191C838FE591}"/>
    <cellStyle name="Comma 2 4 2" xfId="5727" xr:uid="{BB52C813-D904-4FED-85C8-45C9C0823965}"/>
    <cellStyle name="Comma 2 4 2 2" xfId="6061" xr:uid="{4B0E901C-43FD-47FB-9171-69FECF7DA97B}"/>
    <cellStyle name="Comma 2 5" xfId="4395" xr:uid="{8BB69CC5-4172-4103-88F5-D75C850BF54D}"/>
    <cellStyle name="Comma 3" xfId="2609" xr:uid="{3E5B24D7-0498-4DC5-9887-30C1E7905BDA}"/>
    <cellStyle name="Comma 3 2" xfId="4130" xr:uid="{FCDF72BD-1FAA-433F-A009-92875E254411}"/>
    <cellStyle name="Comma 3 3" xfId="4398" xr:uid="{9BCEE757-46B3-423F-A6BB-074C69B51C64}"/>
    <cellStyle name="Comma 3 3 2" xfId="5728" xr:uid="{49C0B0FC-E2EB-41D7-BA52-E5A7B89737BE}"/>
    <cellStyle name="Comma 3 3 2 2" xfId="6062" xr:uid="{41FCD3B4-019B-4509-ACDD-94F812739162}"/>
    <cellStyle name="Comma 3 4" xfId="4399" xr:uid="{C8B224A9-903E-4CAF-B5C1-8CAF9719FB86}"/>
    <cellStyle name="Comma 3 5" xfId="3438" xr:uid="{D669AC6E-3D6A-46C2-9C43-F0DB885F347F}"/>
    <cellStyle name="Comma 4" xfId="3444" xr:uid="{4582E758-4F56-4EA0-A491-1914EA8DD038}"/>
    <cellStyle name="Comma 4 2" xfId="4331" xr:uid="{6057C581-CEF8-4A26-98A7-74E6BEDDE35B}"/>
    <cellStyle name="Comma 4 3" xfId="5614" xr:uid="{19E44FBF-912B-45EC-B28F-9E673870859C}"/>
    <cellStyle name="Comma 4 3 2" xfId="6051" xr:uid="{09A20C21-DE28-4346-AE7C-49EC2A76D026}"/>
    <cellStyle name="Comma 5" xfId="3449" xr:uid="{517988FD-2E5B-4E6A-B96B-DE019B21F65F}"/>
    <cellStyle name="Comma 5 2" xfId="5617" xr:uid="{BA67E96D-9515-41D7-AAB7-EF348E70546C}"/>
    <cellStyle name="Comma 5 2 2" xfId="6052" xr:uid="{2BB62BF0-8104-4DC9-949E-4EDEEDD4F69D}"/>
    <cellStyle name="Comma 6" xfId="4402" xr:uid="{93EDC449-6B89-466F-8D96-C9A6CA1EDEB8}"/>
    <cellStyle name="Comma 6 2" xfId="5731" xr:uid="{35B31759-1CE7-4CCD-9AB4-A9060D84BFF7}"/>
    <cellStyle name="Comma 6 2 2" xfId="6063" xr:uid="{1204E117-4826-41A9-A705-A0676A20AF38}"/>
    <cellStyle name="Comma_Sheet1" xfId="4403" xr:uid="{C77737EA-8060-4567-ADF2-41AA5AFBDC6F}"/>
    <cellStyle name="Comma0" xfId="548" xr:uid="{00000000-0005-0000-0000-000023020000}"/>
    <cellStyle name="Comma0 2" xfId="549" xr:uid="{00000000-0005-0000-0000-000024020000}"/>
    <cellStyle name="Comma0 2 2" xfId="2739" xr:uid="{BBAF009C-3F5F-4972-8DA1-2EE99DFF0BD5}"/>
    <cellStyle name="Comma0 2 3" xfId="4059" xr:uid="{A8AA9875-03D7-4351-9AE1-AFC1F1C0CD71}"/>
    <cellStyle name="Comma0 3" xfId="550" xr:uid="{00000000-0005-0000-0000-000025020000}"/>
    <cellStyle name="Comma0 3 2" xfId="3047" xr:uid="{E60DAC82-321F-4687-A1A3-65E9A406B6BF}"/>
    <cellStyle name="Comma0 4" xfId="4068" xr:uid="{1954FDA1-70FD-4A33-BC37-60488B61FF36}"/>
    <cellStyle name="Controlla cella" xfId="4404" xr:uid="{6242BF51-5A44-4839-BE3F-034348E6BA80}"/>
    <cellStyle name="Currency 2" xfId="551" xr:uid="{00000000-0005-0000-0000-000026020000}"/>
    <cellStyle name="Currency 2 2" xfId="552" xr:uid="{00000000-0005-0000-0000-000027020000}"/>
    <cellStyle name="Currency 2 2 2" xfId="4410" xr:uid="{CBCABDAC-E1C5-452D-8CC2-0A77F8BC39B7}"/>
    <cellStyle name="Currency 2 3" xfId="553" xr:uid="{00000000-0005-0000-0000-000028020000}"/>
    <cellStyle name="Currency 3" xfId="554" xr:uid="{00000000-0005-0000-0000-000029020000}"/>
    <cellStyle name="Currency 3 2" xfId="4414" xr:uid="{B976F8A1-7A56-472D-87A2-225367C34065}"/>
    <cellStyle name="Currency 4" xfId="4296" xr:uid="{1396F2A4-D87A-40EB-A878-C650F4B248D5}"/>
    <cellStyle name="Currency 5" xfId="4416" xr:uid="{3C3820BA-B5BD-4BCB-80B5-EB8684C63E75}"/>
    <cellStyle name="Currency 6" xfId="4418" xr:uid="{C448E9F8-5D69-4485-A4B5-C3B00643A9DE}"/>
    <cellStyle name="Currency 7" xfId="4083" xr:uid="{547F60EB-10BF-4429-8132-C517E51A5578}"/>
    <cellStyle name="Currency 8" xfId="3884" xr:uid="{52A6C958-0607-49D3-8E3A-9482DE031A18}"/>
    <cellStyle name="Currency0" xfId="4419" xr:uid="{B05EE783-9FA3-4F09-9D5D-9DCB56FA43CC}"/>
    <cellStyle name="Currency0 2" xfId="4420" xr:uid="{D42A3D3F-9E77-4525-9E2A-C2BBC5585791}"/>
    <cellStyle name="Currency0 2 2" xfId="4421" xr:uid="{70FAC55B-CD7F-4BB2-9FD0-E1ADA3E01AEB}"/>
    <cellStyle name="Currency0 3" xfId="4422" xr:uid="{4F31BBAC-CC4E-4BAB-915D-75A95916E711}"/>
    <cellStyle name="Currency0 4" xfId="4425" xr:uid="{B57C23F2-759F-408B-9B8D-C1B96A457E17}"/>
    <cellStyle name="Date" xfId="4092" xr:uid="{F4D88542-6E05-4A18-9EE9-0CACE87FD45A}"/>
    <cellStyle name="Date 2" xfId="3380" xr:uid="{8FE860E7-1FDA-4120-9B55-60EB2CC62DD9}"/>
    <cellStyle name="Date 2 2" xfId="3734" xr:uid="{FA357048-04CA-44ED-AD53-BFCD1B4FDCC2}"/>
    <cellStyle name="Date 3" xfId="3389" xr:uid="{D0754394-8B6E-4711-B52B-3107B6A718BD}"/>
    <cellStyle name="Date 4" xfId="4054" xr:uid="{C122FF67-BE89-47A9-B045-080076C0CAC7}"/>
    <cellStyle name="Dezimal [0]_Tabelle1" xfId="4428" xr:uid="{F4D0DC27-4D62-418C-9145-D10511B84DD6}"/>
    <cellStyle name="Dezimal_Tabelle1" xfId="4307" xr:uid="{A75ED3F9-F7A5-4E12-9055-4FA9ACF0FB07}"/>
    <cellStyle name="Dobro 2" xfId="555" xr:uid="{00000000-0005-0000-0000-00002A020000}"/>
    <cellStyle name="Dobro 2 2" xfId="556" xr:uid="{00000000-0005-0000-0000-00002B020000}"/>
    <cellStyle name="Dobro 2 2 2" xfId="3112" xr:uid="{8D3C80E8-58C7-496A-8024-F4445A4A906D}"/>
    <cellStyle name="Dobro 2 3" xfId="4098" xr:uid="{BAE6CD07-9451-4B83-BDA1-55EF6B3FF6F5}"/>
    <cellStyle name="Dobro 2 4" xfId="4429" xr:uid="{72AC7576-F21E-4396-9561-E980D209CC87}"/>
    <cellStyle name="Dobro 3" xfId="4435" xr:uid="{73867B97-CF92-4912-823E-23453BD53A30}"/>
    <cellStyle name="Element-delo" xfId="557" xr:uid="{00000000-0005-0000-0000-00002C020000}"/>
    <cellStyle name="Element-delo 2" xfId="558" xr:uid="{00000000-0005-0000-0000-00002D020000}"/>
    <cellStyle name="Element-delo 2 2" xfId="2773" xr:uid="{C4DC048A-58DD-4307-97F2-DA8C7D9D4E8B}"/>
    <cellStyle name="Element-delo 2 3" xfId="2939" xr:uid="{C314BFA6-9BC5-48C5-8EBE-D52EADED0D80}"/>
    <cellStyle name="Element-delo 3" xfId="559" xr:uid="{00000000-0005-0000-0000-00002E020000}"/>
    <cellStyle name="Element-delo 3 2" xfId="4441" xr:uid="{AA527C4A-3868-4E85-B81F-BE77A1944738}"/>
    <cellStyle name="Element-delo 3 3" xfId="4438" xr:uid="{F80B4619-6CD0-44E8-80B1-7C3B9FF2FE3E}"/>
    <cellStyle name="Element-delo 4" xfId="3670" xr:uid="{15AD76C8-B29C-4C47-9313-BE42235BFE1B}"/>
    <cellStyle name="Element-delo 4 2" xfId="4443" xr:uid="{01AA376A-BD9F-434C-A496-414BD48FDCF9}"/>
    <cellStyle name="Element-delo 5" xfId="4444" xr:uid="{0B4BDFA1-C9E8-4DAD-AD05-67B4D41A3883}"/>
    <cellStyle name="Element-delo 5 2" xfId="4446" xr:uid="{B1B788EC-C1CF-4E2F-94A1-44369ADD0320}"/>
    <cellStyle name="Element-delo 6" xfId="4448" xr:uid="{0F25C5E4-DC2F-4744-BB86-CDAE00CC9181}"/>
    <cellStyle name="Element-delo 7" xfId="4436" xr:uid="{791A2C76-B567-438B-8AA6-B8581553841D}"/>
    <cellStyle name="Element-delo_ARGAS_objekt pri Cerknici_požar DS 7400_321" xfId="3692" xr:uid="{5F2D62E6-6D43-476E-864B-CCB417294B7A}"/>
    <cellStyle name="Emphasis 1" xfId="3540" xr:uid="{F2A1923F-1A60-46E2-B02D-4206686E8189}"/>
    <cellStyle name="Emphasis 1 2" xfId="4450" xr:uid="{4358F472-C764-43EA-96B7-520DA57416D9}"/>
    <cellStyle name="Emphasis 1 3" xfId="2953" xr:uid="{E1E7A53F-6A64-44FF-A991-600189FD1249}"/>
    <cellStyle name="Emphasis 1 4" xfId="4451" xr:uid="{44DF279E-0C1A-4D94-B639-D86825A69154}"/>
    <cellStyle name="Emphasis 2" xfId="4452" xr:uid="{CDC865A9-B3DC-493B-AE4C-A9CEF81F8816}"/>
    <cellStyle name="Emphasis 2 2" xfId="4454" xr:uid="{FF595268-2CC6-4C9B-A240-223F5D22DF14}"/>
    <cellStyle name="Emphasis 2 3" xfId="4456" xr:uid="{6DFD520A-A604-4335-A193-F109CBC29207}"/>
    <cellStyle name="Emphasis 2 4" xfId="4458" xr:uid="{EABC1108-DF1E-4D11-BD63-3400274D5078}"/>
    <cellStyle name="Emphasis 3" xfId="4459" xr:uid="{2B5CF1AD-5DE6-4748-8280-EC73DA329867}"/>
    <cellStyle name="Emphasis 3 2" xfId="4460" xr:uid="{80DE05E5-5969-49FF-8DBE-4C64309BEE01}"/>
    <cellStyle name="Emphasis 3 3" xfId="4461" xr:uid="{9EE34B00-27C3-46A2-967F-0686925381B6}"/>
    <cellStyle name="Emphasis 3 4" xfId="4463" xr:uid="{296451D9-75F3-423C-ADF1-1D9F5B977850}"/>
    <cellStyle name="Euro" xfId="4464" xr:uid="{C3209CBE-ACF4-4BF1-942F-1000CE7A8B2E}"/>
    <cellStyle name="Euro 2" xfId="4166" xr:uid="{B3E8BB8B-AA3C-464A-B3C5-82262EE5BEE4}"/>
    <cellStyle name="Euro 2 2" xfId="4468" xr:uid="{5B6337C5-4C46-442B-BD0A-71A9F5683614}"/>
    <cellStyle name="Euro 2 3" xfId="4469" xr:uid="{CB66D5C9-0C4E-4FDD-9944-30ACB16A015E}"/>
    <cellStyle name="Euro 2 4" xfId="4470" xr:uid="{7822FC45-6CAF-47CF-A3AD-1BCAFF5105A6}"/>
    <cellStyle name="Euro 2 4 2" xfId="5734" xr:uid="{C0F96521-25D9-46EC-BE96-558544ECA235}"/>
    <cellStyle name="Euro 2 5" xfId="4472" xr:uid="{E3D16879-D72B-473B-84AC-937637C7E9F6}"/>
    <cellStyle name="Euro 2 5 2" xfId="5735" xr:uid="{25E4D6F9-07E8-418F-B840-6508F5C59ECF}"/>
    <cellStyle name="Euro 2 6" xfId="4474" xr:uid="{5D515A1F-622C-40FB-8C04-2055F4D6D757}"/>
    <cellStyle name="Euro 2 6 2" xfId="5737" xr:uid="{7942ED20-200E-41D2-8E4B-E6B075C6220B}"/>
    <cellStyle name="Euro 3" xfId="4169" xr:uid="{AA0EAD90-EBEB-40E0-905E-8DEB41AA5262}"/>
    <cellStyle name="Euro 3 2" xfId="4476" xr:uid="{BF78B070-5F45-4DDE-9E57-DD6D2B8ACF43}"/>
    <cellStyle name="Euro 3 3" xfId="4477" xr:uid="{673DDFB7-ADAA-4606-9986-112A577E891A}"/>
    <cellStyle name="Euro 4" xfId="4172" xr:uid="{D5497FEF-8D2E-4FA7-94D9-345FD94CB5FD}"/>
    <cellStyle name="Euro 5" xfId="3900" xr:uid="{43438122-BC9D-4901-B98A-CC2FEA143534}"/>
    <cellStyle name="Euro 6" xfId="3168" xr:uid="{92550059-CD83-492C-85DF-AE9C356F5A4A}"/>
    <cellStyle name="Euro 7" xfId="3719" xr:uid="{750EDC6F-717C-447A-A094-693B51868D22}"/>
    <cellStyle name="Euro_Kalk_MCB domžale" xfId="4478" xr:uid="{3CDA1A87-DCFD-4154-9EE8-676F5656F849}"/>
    <cellStyle name="Excel Built-in Comma" xfId="560" xr:uid="{00000000-0005-0000-0000-00002F020000}"/>
    <cellStyle name="Excel Built-in Comma [0]" xfId="561" xr:uid="{00000000-0005-0000-0000-000030020000}"/>
    <cellStyle name="Excel Built-in Currency" xfId="2643" xr:uid="{00506A40-EBCD-4A6F-A6F3-D0F8F73D7505}"/>
    <cellStyle name="Excel Built-in Excel Built-in Excel Built-in Excel Built-in Excel Built-in Excel Built-in Normal_1.3.2" xfId="562" xr:uid="{00000000-0005-0000-0000-000031020000}"/>
    <cellStyle name="Excel Built-in Explanatory Text" xfId="2640" xr:uid="{CD9CE170-CB43-4CAB-A6A5-69651315983F}"/>
    <cellStyle name="Excel Built-in Navadno 2" xfId="563" xr:uid="{00000000-0005-0000-0000-000032020000}"/>
    <cellStyle name="Excel Built-in Navadno 2 2 2 2" xfId="564" xr:uid="{00000000-0005-0000-0000-000033020000}"/>
    <cellStyle name="Excel Built-in Normal" xfId="565" xr:uid="{00000000-0005-0000-0000-000034020000}"/>
    <cellStyle name="Excel Built-in Normal 1" xfId="2612" xr:uid="{27A7A93E-C315-414F-BE8E-27EFBF2D5724}"/>
    <cellStyle name="Excel Built-in Normal 2" xfId="566" xr:uid="{00000000-0005-0000-0000-000035020000}"/>
    <cellStyle name="Excel Built-in Normal 2 2" xfId="567" xr:uid="{00000000-0005-0000-0000-000036020000}"/>
    <cellStyle name="Excel Built-in Normal 2 2 2" xfId="568" xr:uid="{00000000-0005-0000-0000-000037020000}"/>
    <cellStyle name="Excel Built-in Normal 2 3" xfId="569" xr:uid="{00000000-0005-0000-0000-000038020000}"/>
    <cellStyle name="Excel Built-in Normal 2 4" xfId="570" xr:uid="{00000000-0005-0000-0000-000039020000}"/>
    <cellStyle name="Excel Built-in Normal 3" xfId="571" xr:uid="{00000000-0005-0000-0000-00003A020000}"/>
    <cellStyle name="Excel Built-in Normal 3 2" xfId="572" xr:uid="{00000000-0005-0000-0000-00003B020000}"/>
    <cellStyle name="Excel Built-in Normal 4" xfId="573" xr:uid="{00000000-0005-0000-0000-00003C020000}"/>
    <cellStyle name="Excel Built-in Normal 5" xfId="574" xr:uid="{00000000-0005-0000-0000-00003D020000}"/>
    <cellStyle name="Excel Built-in Percent" xfId="575" xr:uid="{00000000-0005-0000-0000-00003E020000}"/>
    <cellStyle name="Excel Built-in S3 2" xfId="576" xr:uid="{00000000-0005-0000-0000-00003F020000}"/>
    <cellStyle name="Excel Built-in Vejica 15" xfId="577" xr:uid="{00000000-0005-0000-0000-000040020000}"/>
    <cellStyle name="Excel_BuiltIn_Comma 1" xfId="578" xr:uid="{00000000-0005-0000-0000-000041020000}"/>
    <cellStyle name="Explanatory Text" xfId="579" xr:uid="{00000000-0005-0000-0000-000042020000}"/>
    <cellStyle name="Explanatory Text 1" xfId="580" xr:uid="{00000000-0005-0000-0000-000043020000}"/>
    <cellStyle name="Explanatory Text 2" xfId="581" xr:uid="{00000000-0005-0000-0000-000044020000}"/>
    <cellStyle name="Explanatory Text 2 2" xfId="4022" xr:uid="{A7B328C8-E707-4B8B-A0A4-222F1F7104A9}"/>
    <cellStyle name="Explanatory Text 2 3" xfId="4481" xr:uid="{6AD498D1-CE85-4EB4-87C0-6BDB10C9E7F7}"/>
    <cellStyle name="Explanatory Text 2 4" xfId="4020" xr:uid="{9EBE1A60-9A8C-463B-8867-AC232C1B3421}"/>
    <cellStyle name="Explanatory Text 3" xfId="582" xr:uid="{00000000-0005-0000-0000-000045020000}"/>
    <cellStyle name="Explanatory Text 3 2" xfId="3334" xr:uid="{5DF70648-6A0E-4684-A652-817E807447EB}"/>
    <cellStyle name="Explanatory Text 3 3" xfId="4484" xr:uid="{6168009E-158E-4E8E-98BD-DC0E122EC7CB}"/>
    <cellStyle name="Explanatory Text 4" xfId="583" xr:uid="{00000000-0005-0000-0000-000046020000}"/>
    <cellStyle name="Explanatory Text 4 2" xfId="4265" xr:uid="{C76F7F88-0A7B-4AFD-8A98-3C7848C8781C}"/>
    <cellStyle name="Explanatory Text 4 3" xfId="4271" xr:uid="{076CDCD6-F3F1-4CF8-A1AD-4B2C3127727B}"/>
    <cellStyle name="Explanatory Text 5" xfId="584" xr:uid="{00000000-0005-0000-0000-000047020000}"/>
    <cellStyle name="Explanatory Text 5 2" xfId="4486" xr:uid="{12C586D7-0E52-4C71-B1A1-CF9ACF2B57F5}"/>
    <cellStyle name="Explanatory Text 5 3" xfId="4489" xr:uid="{F957FD89-9AE6-4331-B104-965D02ABDB5F}"/>
    <cellStyle name="Explanatory Text 6" xfId="585" xr:uid="{00000000-0005-0000-0000-000048020000}"/>
    <cellStyle name="Fixed" xfId="4208" xr:uid="{A1203078-2E3C-4759-B0B1-F327CFD75CCF}"/>
    <cellStyle name="Fixed 2" xfId="4490" xr:uid="{C8D3BD2F-1BF5-41F7-BAD3-C654339E629F}"/>
    <cellStyle name="Fixed 2 2" xfId="3209" xr:uid="{82AEA214-7C15-455B-829D-0F0DD0CDE0CA}"/>
    <cellStyle name="Fixed 3" xfId="4491" xr:uid="{2CE53FAB-9A54-4FD2-8197-F8A95E6A707E}"/>
    <cellStyle name="general" xfId="4275" xr:uid="{E93370B6-6D70-4D0D-AB69-A3BE49484D7E}"/>
    <cellStyle name="general 2" xfId="4492" xr:uid="{C21BECC1-4441-4707-A1FF-7E5D57624535}"/>
    <cellStyle name="Good 1" xfId="586" xr:uid="{00000000-0005-0000-0000-000049020000}"/>
    <cellStyle name="Good 1 2" xfId="587" xr:uid="{00000000-0005-0000-0000-00004A020000}"/>
    <cellStyle name="Good 1 3" xfId="588" xr:uid="{00000000-0005-0000-0000-00004B020000}"/>
    <cellStyle name="Good 2" xfId="589" xr:uid="{00000000-0005-0000-0000-00004C020000}"/>
    <cellStyle name="Good 2 2" xfId="590" xr:uid="{00000000-0005-0000-0000-00004D020000}"/>
    <cellStyle name="Good 2 2 2" xfId="3772" xr:uid="{0BE48B5F-DD6A-49F8-808D-3459B4CCB1A1}"/>
    <cellStyle name="Good 2 2 3" xfId="4041" xr:uid="{84B087E7-893C-4FB3-A26D-ABFF23CC9488}"/>
    <cellStyle name="Good 2 3" xfId="591" xr:uid="{00000000-0005-0000-0000-00004E020000}"/>
    <cellStyle name="Good 2 3 2" xfId="4243" xr:uid="{9243195B-CE70-4BF4-97B3-3147FC79B09C}"/>
    <cellStyle name="Good 2 3 3" xfId="4047" xr:uid="{9C54F510-7175-4008-8FD3-D760C12F2818}"/>
    <cellStyle name="Good 2 4" xfId="4493" xr:uid="{852D4B81-6FF1-4CE0-A376-15050998BC5C}"/>
    <cellStyle name="Good 3" xfId="592" xr:uid="{00000000-0005-0000-0000-00004F020000}"/>
    <cellStyle name="Good 3 2" xfId="593" xr:uid="{00000000-0005-0000-0000-000050020000}"/>
    <cellStyle name="Good 3 2 2" xfId="3480" xr:uid="{35769EA3-D276-4011-9A73-0D034B20284E}"/>
    <cellStyle name="Good 3 2 3" xfId="3653" xr:uid="{59DDD20C-6C79-46D4-889C-A853CAFBE816}"/>
    <cellStyle name="Good 3 3" xfId="594" xr:uid="{00000000-0005-0000-0000-000051020000}"/>
    <cellStyle name="Good 3 3 2" xfId="4496" xr:uid="{FDC6AF25-F5BE-4977-968F-2CD5BA1D6BE0}"/>
    <cellStyle name="Good 3 3 3" xfId="4495" xr:uid="{38B0F5E6-FAF1-43F9-95BA-FE3630EF381E}"/>
    <cellStyle name="Good 3 4" xfId="4494" xr:uid="{46D76A60-72F8-49E4-A27D-A203EE5F8AA6}"/>
    <cellStyle name="Good 4" xfId="595" xr:uid="{00000000-0005-0000-0000-000052020000}"/>
    <cellStyle name="Good 4 2" xfId="596" xr:uid="{00000000-0005-0000-0000-000053020000}"/>
    <cellStyle name="Good 4 2 2" xfId="2819" xr:uid="{CECD0CB2-3E27-42F3-82CC-D9A837C01016}"/>
    <cellStyle name="Good 4 2 3" xfId="3321" xr:uid="{4474F84C-D8B3-4CBF-8F11-650441D80BF6}"/>
    <cellStyle name="Good 4 3" xfId="597" xr:uid="{00000000-0005-0000-0000-000054020000}"/>
    <cellStyle name="Good 4 3 2" xfId="4500" xr:uid="{40258229-F31B-49AF-94C6-44317BFB99C1}"/>
    <cellStyle name="Good 4 3 3" xfId="3326" xr:uid="{B26F953C-4C95-4AD2-B654-CFE6EBEA65C4}"/>
    <cellStyle name="Good 4 4" xfId="4497" xr:uid="{D8C48BD7-0A21-41F1-B99E-0948129882F1}"/>
    <cellStyle name="Good 5" xfId="598" xr:uid="{00000000-0005-0000-0000-000055020000}"/>
    <cellStyle name="Good 5 2" xfId="599" xr:uid="{00000000-0005-0000-0000-000056020000}"/>
    <cellStyle name="Good 5 2 2" xfId="3699" xr:uid="{D1D6EA7F-D0D9-46A2-8854-27ECB847D7D7}"/>
    <cellStyle name="Good 5 2 3" xfId="3356" xr:uid="{AEA483E5-1E2B-47C1-A548-5DE6A6A2D358}"/>
    <cellStyle name="Good 5 3" xfId="600" xr:uid="{00000000-0005-0000-0000-000057020000}"/>
    <cellStyle name="Good 5 3 2" xfId="4505" xr:uid="{19CF2119-858C-414A-B083-328420061942}"/>
    <cellStyle name="Good 5 3 3" xfId="4504" xr:uid="{D6220421-0243-42F5-81A8-FC33E2A131B5}"/>
    <cellStyle name="Good 5 4" xfId="4501" xr:uid="{9A22EF49-8CA7-4205-B0D1-F9DCAE98D31B}"/>
    <cellStyle name="Good 6" xfId="601" xr:uid="{00000000-0005-0000-0000-000058020000}"/>
    <cellStyle name="Good 6 2" xfId="602" xr:uid="{00000000-0005-0000-0000-000059020000}"/>
    <cellStyle name="Good 6 3" xfId="603" xr:uid="{00000000-0005-0000-0000-00005A020000}"/>
    <cellStyle name="Good 6 4" xfId="2778" xr:uid="{F32BF10E-37D1-4A9A-9866-A2ABDC0146AA}"/>
    <cellStyle name="Heading" xfId="604" xr:uid="{00000000-0005-0000-0000-00005B020000}"/>
    <cellStyle name="Heading 1" xfId="605" xr:uid="{00000000-0005-0000-0000-00005C020000}"/>
    <cellStyle name="Heading 1 1" xfId="606" xr:uid="{00000000-0005-0000-0000-00005D020000}"/>
    <cellStyle name="Heading 1 10" xfId="3358" xr:uid="{07095F53-4262-4C3D-A7C6-1262E50F8F5D}"/>
    <cellStyle name="Heading 1 10 2" xfId="4508" xr:uid="{9C31C0EA-8944-4E45-B85F-6982E2B1B554}"/>
    <cellStyle name="Heading 1 10 3" xfId="4066" xr:uid="{BA31D017-6AD5-4429-BD28-A2D826001760}"/>
    <cellStyle name="Heading 1 11" xfId="4510" xr:uid="{CF57A22B-0F6D-4F9C-AA28-F5DBC1DB3B06}"/>
    <cellStyle name="Heading 1 2" xfId="607" xr:uid="{00000000-0005-0000-0000-00005E020000}"/>
    <cellStyle name="Heading 1 2 2" xfId="4512" xr:uid="{9C0DA8FB-D77B-46CB-A38D-7A5FD8BD605C}"/>
    <cellStyle name="Heading 1 2 3" xfId="2973" xr:uid="{7A989C3A-C94B-4902-9A90-18472D9697AE}"/>
    <cellStyle name="Heading 1 2 4" xfId="4310" xr:uid="{6F3E17B1-44DE-4F5B-B913-E36393FEC1FD}"/>
    <cellStyle name="Heading 1 2 5" xfId="4511" xr:uid="{E6CCBA26-3B31-49D6-B7BE-B2CA4D5B601B}"/>
    <cellStyle name="Heading 1 3" xfId="608" xr:uid="{00000000-0005-0000-0000-00005F020000}"/>
    <cellStyle name="Heading 1 3 2" xfId="4516" xr:uid="{92A850DB-3236-405E-A9B8-58D77A5F36C6}"/>
    <cellStyle name="Heading 1 3 3" xfId="3009" xr:uid="{D5FD3861-2548-42DE-AD0E-E248FCD537E9}"/>
    <cellStyle name="Heading 1 3 4" xfId="4514" xr:uid="{186230F1-79E9-4567-8248-F1CFABE576BA}"/>
    <cellStyle name="Heading 1 4" xfId="609" xr:uid="{00000000-0005-0000-0000-000060020000}"/>
    <cellStyle name="Heading 1 4 2" xfId="4519" xr:uid="{85A2AC7A-AEF5-4ED0-9287-CD2FDB2CCEEB}"/>
    <cellStyle name="Heading 1 4 3" xfId="3041" xr:uid="{4A3F1CB4-32C1-4987-A578-04977D3EC505}"/>
    <cellStyle name="Heading 1 4 4" xfId="4518" xr:uid="{2718150A-E3FA-47F9-BA38-B787A30BD219}"/>
    <cellStyle name="Heading 1 5" xfId="610" xr:uid="{00000000-0005-0000-0000-000061020000}"/>
    <cellStyle name="Heading 1 5 2" xfId="4507" xr:uid="{DFB7517F-A290-4B21-8655-219DEC7F3EF9}"/>
    <cellStyle name="Heading 1 5 3" xfId="3079" xr:uid="{B8BF005F-FABB-46D2-8928-6824780257D7}"/>
    <cellStyle name="Heading 1 5 4" xfId="4520" xr:uid="{262961F8-7DC7-4390-A4B7-8F68DB73235A}"/>
    <cellStyle name="Heading 1 6" xfId="611" xr:uid="{00000000-0005-0000-0000-000062020000}"/>
    <cellStyle name="Heading 1 6 2" xfId="4522" xr:uid="{CDC3A3A7-56F0-4E7A-A069-5E3D099F33EE}"/>
    <cellStyle name="Heading 1 6 3" xfId="4523" xr:uid="{E0E57CA4-BDBE-48BD-B9F3-C35C163C3182}"/>
    <cellStyle name="Heading 1 6 4" xfId="4521" xr:uid="{D35BBB97-66BA-45F6-9224-758580097DBA}"/>
    <cellStyle name="Heading 1 7" xfId="612" xr:uid="{00000000-0005-0000-0000-000063020000}"/>
    <cellStyle name="Heading 1 7 2" xfId="4524" xr:uid="{486B83BC-551E-4190-A869-5000CE74D4FC}"/>
    <cellStyle name="Heading 1 7 3" xfId="4525" xr:uid="{39A353C4-36DB-49E5-8D2E-242029991999}"/>
    <cellStyle name="Heading 1 7 4" xfId="4357" xr:uid="{2262A743-BA5E-423A-BF38-B4FEA04DC8FC}"/>
    <cellStyle name="Heading 1 8" xfId="4526" xr:uid="{13CD34B0-2F4C-4BE1-95EE-D690F00709A6}"/>
    <cellStyle name="Heading 1 8 2" xfId="4423" xr:uid="{38C0DC8C-5CA6-4519-93F9-663143F38885}"/>
    <cellStyle name="Heading 1 8 3" xfId="4527" xr:uid="{77E26AC9-5E50-4C70-BA76-437F9DF343B6}"/>
    <cellStyle name="Heading 1 9" xfId="4528" xr:uid="{3AA3CBB8-4E8B-435A-9947-DAE39D560676}"/>
    <cellStyle name="Heading 1 9 2" xfId="4532" xr:uid="{0673AEB6-D9D2-4254-BDEE-54C6E8656E7E}"/>
    <cellStyle name="Heading 1 9 3" xfId="4535" xr:uid="{AE6AB391-E577-42FB-B675-407BD1679ABE}"/>
    <cellStyle name="Heading 2" xfId="613" xr:uid="{00000000-0005-0000-0000-000064020000}"/>
    <cellStyle name="Heading 2 1" xfId="614" xr:uid="{00000000-0005-0000-0000-000065020000}"/>
    <cellStyle name="Heading 2 10" xfId="4536" xr:uid="{C280A7A8-9C11-47F5-BE9D-DCDBCE319CFD}"/>
    <cellStyle name="Heading 2 10 2" xfId="4537" xr:uid="{BECFDA75-394D-4FDC-A322-A85785C5886D}"/>
    <cellStyle name="Heading 2 10 3" xfId="4538" xr:uid="{359654D9-2078-422E-BC57-9C9FB6F30110}"/>
    <cellStyle name="Heading 2 11" xfId="4539" xr:uid="{2D0F57ED-54B7-4BC8-8302-0805D11C1538}"/>
    <cellStyle name="Heading 2 2" xfId="615" xr:uid="{00000000-0005-0000-0000-000066020000}"/>
    <cellStyle name="Heading 2 2 2" xfId="4007" xr:uid="{8201DC7F-8B52-41E2-9C33-6A9E97CDD919}"/>
    <cellStyle name="Heading 2 2 3" xfId="2758" xr:uid="{6DEDC67A-9629-4066-B98D-86DB624F2A68}"/>
    <cellStyle name="Heading 2 2 4" xfId="4316" xr:uid="{BDAB883A-2626-4905-8A55-43E5B318637F}"/>
    <cellStyle name="Heading 2 2 5" xfId="4540" xr:uid="{CBB0D4BB-494C-4AAE-B002-A62250AA03FA}"/>
    <cellStyle name="Heading 2 2 6" xfId="4005" xr:uid="{EF93CF44-74DA-4C4D-850D-439E17126216}"/>
    <cellStyle name="Heading 2 3" xfId="616" xr:uid="{00000000-0005-0000-0000-000067020000}"/>
    <cellStyle name="Heading 2 3 2" xfId="4544" xr:uid="{F453359A-6DF6-4C2D-B526-DBE5162D45B1}"/>
    <cellStyle name="Heading 2 3 3" xfId="3131" xr:uid="{5F5A314F-74B1-459A-BE86-1E127E983B70}"/>
    <cellStyle name="Heading 2 3 4" xfId="4541" xr:uid="{66E28C6B-AB81-47D3-917F-605A0A9CF8A1}"/>
    <cellStyle name="Heading 2 4" xfId="617" xr:uid="{00000000-0005-0000-0000-000068020000}"/>
    <cellStyle name="Heading 2 4 2" xfId="4545" xr:uid="{601DB4EB-5BC0-4EE9-926F-B6ECEA850617}"/>
    <cellStyle name="Heading 2 4 3" xfId="3160" xr:uid="{C4910410-2B7D-48D8-B76B-55AAFA7CCDF3}"/>
    <cellStyle name="Heading 2 4 4" xfId="4014" xr:uid="{3A40D610-68D8-40EC-915A-B80C38C6D7C1}"/>
    <cellStyle name="Heading 2 5" xfId="618" xr:uid="{00000000-0005-0000-0000-000069020000}"/>
    <cellStyle name="Heading 2 5 2" xfId="4547" xr:uid="{6A624A49-1154-4CF1-B2B4-ED1D64FB3E89}"/>
    <cellStyle name="Heading 2 5 3" xfId="3201" xr:uid="{B5C7A3B0-E615-4C2B-92EA-F9303CED748D}"/>
    <cellStyle name="Heading 2 5 4" xfId="4546" xr:uid="{82319FD2-347C-450B-9C87-144BCA8CDD22}"/>
    <cellStyle name="Heading 2 6" xfId="619" xr:uid="{00000000-0005-0000-0000-00006A020000}"/>
    <cellStyle name="Heading 2 6 2" xfId="4549" xr:uid="{CCD4FB49-9C62-438E-A981-7FEE9D6E48A6}"/>
    <cellStyle name="Heading 2 6 3" xfId="4550" xr:uid="{F5EFF52E-B88E-4E3F-9EA9-3365E96283FB}"/>
    <cellStyle name="Heading 2 6 4" xfId="4548" xr:uid="{474CFBD8-1C59-4EF8-9476-E05858087956}"/>
    <cellStyle name="Heading 2 7" xfId="620" xr:uid="{00000000-0005-0000-0000-00006B020000}"/>
    <cellStyle name="Heading 2 7 2" xfId="4551" xr:uid="{9A083F5A-A211-4932-85DD-548EBA51AF63}"/>
    <cellStyle name="Heading 2 7 3" xfId="4552" xr:uid="{264FB584-BB90-4788-A4D7-EE788E175B49}"/>
    <cellStyle name="Heading 2 7 4" xfId="3645" xr:uid="{DAC4FAEE-81A8-486A-A755-718E53C86AE8}"/>
    <cellStyle name="Heading 2 8" xfId="4553" xr:uid="{1CE06E47-2E36-47E0-90A9-ACB1655EF925}"/>
    <cellStyle name="Heading 2 8 2" xfId="4554" xr:uid="{D520A103-A9D8-4A73-8960-2F0513842AC7}"/>
    <cellStyle name="Heading 2 8 3" xfId="4555" xr:uid="{214F3808-DE67-4B37-A252-BC7560EBCADF}"/>
    <cellStyle name="Heading 2 9" xfId="4556" xr:uid="{6A718594-3728-442E-983F-712DD12E1441}"/>
    <cellStyle name="Heading 2 9 2" xfId="4557" xr:uid="{287CBF9F-6E1D-497A-AFFF-0EF61B40FABC}"/>
    <cellStyle name="Heading 2 9 3" xfId="4558" xr:uid="{EDEB93A1-1358-417A-A3EC-F9E57E19DC07}"/>
    <cellStyle name="Heading 3" xfId="621" xr:uid="{00000000-0005-0000-0000-00006C020000}"/>
    <cellStyle name="Heading 3 1" xfId="622" xr:uid="{00000000-0005-0000-0000-00006D020000}"/>
    <cellStyle name="Heading 3 2" xfId="623" xr:uid="{00000000-0005-0000-0000-00006E020000}"/>
    <cellStyle name="Heading 3 2 2" xfId="3052" xr:uid="{097F050A-F65D-4A5A-AB24-CC513CE32016}"/>
    <cellStyle name="Heading 3 2 3" xfId="3065" xr:uid="{DC775867-C660-40F6-AC61-83771FA7E0FA}"/>
    <cellStyle name="Heading 3 2 4" xfId="3206" xr:uid="{E7872678-5B51-4F5B-B973-006D9DB82527}"/>
    <cellStyle name="Heading 3 3" xfId="624" xr:uid="{00000000-0005-0000-0000-00006F020000}"/>
    <cellStyle name="Heading 3 3 2" xfId="4563" xr:uid="{F34ED355-7A2C-479B-8A55-B8741E083A9F}"/>
    <cellStyle name="Heading 3 3 3" xfId="3232" xr:uid="{DA6D344E-0D90-4E45-923E-60FE0C69AB1C}"/>
    <cellStyle name="Heading 3 3 4" xfId="4561" xr:uid="{A649591D-170B-48F5-9DE8-769CE9A403DC}"/>
    <cellStyle name="Heading 3 4" xfId="625" xr:uid="{00000000-0005-0000-0000-000070020000}"/>
    <cellStyle name="Heading 3 4 2" xfId="2671" xr:uid="{7EFA2BB6-012E-46DC-B4F4-08F972F0C17E}"/>
    <cellStyle name="Heading 3 4 3" xfId="2725" xr:uid="{E14B5EE4-4C83-486E-809E-8BB338D59DC4}"/>
    <cellStyle name="Heading 3 4 4" xfId="3214" xr:uid="{97632D1C-E9E3-41D8-86EF-A6D42F745194}"/>
    <cellStyle name="Heading 3 5" xfId="626" xr:uid="{00000000-0005-0000-0000-000071020000}"/>
    <cellStyle name="Heading 3 5 2" xfId="4565" xr:uid="{72DB9FC9-88F5-48A5-BE6B-5CFF18551A11}"/>
    <cellStyle name="Heading 3 5 3" xfId="2690" xr:uid="{BA596A68-2AA2-411D-9F78-F17C3BDE1691}"/>
    <cellStyle name="Heading 3 5 4" xfId="4564" xr:uid="{39B8C25F-B7A0-4F47-8741-BB1E4CB7B840}"/>
    <cellStyle name="Heading 3 6" xfId="627" xr:uid="{00000000-0005-0000-0000-000072020000}"/>
    <cellStyle name="Heading 3 6 2" xfId="4566" xr:uid="{85DA4724-BBF5-4BA8-8A56-13D35283CB83}"/>
    <cellStyle name="Heading 3 7" xfId="628" xr:uid="{00000000-0005-0000-0000-000073020000}"/>
    <cellStyle name="Heading 4" xfId="629" xr:uid="{00000000-0005-0000-0000-000074020000}"/>
    <cellStyle name="Heading 4 1" xfId="630" xr:uid="{00000000-0005-0000-0000-000075020000}"/>
    <cellStyle name="Heading 4 2" xfId="631" xr:uid="{00000000-0005-0000-0000-000076020000}"/>
    <cellStyle name="Heading 4 2 2" xfId="3175" xr:uid="{C976624F-416B-4CBF-BB7F-5A7630E3D717}"/>
    <cellStyle name="Heading 4 2 3" xfId="3186" xr:uid="{9EB3604C-B16F-456A-AB12-3A0787805175}"/>
    <cellStyle name="Heading 4 2 4" xfId="3220" xr:uid="{4ECEB440-E245-4832-B5FF-2906F94E4DF8}"/>
    <cellStyle name="Heading 4 3" xfId="632" xr:uid="{00000000-0005-0000-0000-000077020000}"/>
    <cellStyle name="Heading 4 3 2" xfId="4567" xr:uid="{EE33FFB4-449F-43D6-BBE7-82E1BFA26546}"/>
    <cellStyle name="Heading 4 3 3" xfId="3359" xr:uid="{CAD9449F-F513-4AA6-AA5B-9EF8CF7A7C14}"/>
    <cellStyle name="Heading 4 3 4" xfId="4411" xr:uid="{EC917936-9390-4997-B445-EFB13AE5A36D}"/>
    <cellStyle name="Heading 4 4" xfId="633" xr:uid="{00000000-0005-0000-0000-000078020000}"/>
    <cellStyle name="Heading 4 4 2" xfId="4568" xr:uid="{F2ACA166-4D92-4E68-8BB5-6295DC9C154E}"/>
    <cellStyle name="Heading 4 4 3" xfId="2916" xr:uid="{0FEA2845-0585-4C51-B28F-63293C37D37E}"/>
    <cellStyle name="Heading 4 4 4" xfId="4248" xr:uid="{B69C7FCB-E2DA-42B5-BBBD-7B160DC9B05A}"/>
    <cellStyle name="Heading 4 5" xfId="634" xr:uid="{00000000-0005-0000-0000-000079020000}"/>
    <cellStyle name="Heading 4 5 2" xfId="4426" xr:uid="{AC916A37-F7BE-474D-9B6B-501877DE74C8}"/>
    <cellStyle name="Heading 4 5 3" xfId="3418" xr:uid="{4393827C-FFD3-4D37-AF5E-1C03B154BB5B}"/>
    <cellStyle name="Heading 4 5 4" xfId="4254" xr:uid="{D33B895D-27F6-4EC4-B79C-B9EFF42DF61F}"/>
    <cellStyle name="Heading 4 6" xfId="635" xr:uid="{00000000-0005-0000-0000-00007A020000}"/>
    <cellStyle name="Heading 4 6 2" xfId="5695" xr:uid="{6050359A-04AB-47E4-BEA3-3A61D86C5B1A}"/>
    <cellStyle name="Heading 4 7" xfId="636" xr:uid="{00000000-0005-0000-0000-00007B020000}"/>
    <cellStyle name="Heading 5" xfId="4506" xr:uid="{225AFCD1-C7E0-4075-8809-D2F576DA1253}"/>
    <cellStyle name="Heading1" xfId="637" xr:uid="{00000000-0005-0000-0000-00007C020000}"/>
    <cellStyle name="Heading1 2" xfId="4569" xr:uid="{E561CDC9-60D5-4FAC-B9E2-F43C4E75505F}"/>
    <cellStyle name="Heading2" xfId="4570" xr:uid="{88948F3C-20E4-46E5-951E-A4F92EB6B904}"/>
    <cellStyle name="Hiperpovezava 2" xfId="638" xr:uid="{00000000-0005-0000-0000-00007D020000}"/>
    <cellStyle name="Hiperpovezava 2 2" xfId="639" xr:uid="{00000000-0005-0000-0000-00007E020000}"/>
    <cellStyle name="Hiperpovezava 2 3" xfId="2617" xr:uid="{E2FDF0CB-831D-425C-84CC-30641288B7FD}"/>
    <cellStyle name="Hiperpovezava 2 4" xfId="2730" xr:uid="{54D2EE39-205A-4E22-8A3D-5FD3B2507615}"/>
    <cellStyle name="Hiperpovezava 3" xfId="640" xr:uid="{00000000-0005-0000-0000-00007F020000}"/>
    <cellStyle name="Hiperpovezava 3 2" xfId="4572" xr:uid="{B345C8A4-C5B7-4011-B154-0C2D32B37519}"/>
    <cellStyle name="Hiperpovezava 3 3" xfId="4571" xr:uid="{6011875A-A673-4F6C-A092-AB23F0B379E6}"/>
    <cellStyle name="Hiperpovezava 4" xfId="641" xr:uid="{00000000-0005-0000-0000-000080020000}"/>
    <cellStyle name="Hiperpovezava 5" xfId="642" xr:uid="{00000000-0005-0000-0000-000081020000}"/>
    <cellStyle name="Hyperlink 10" xfId="4236" xr:uid="{0A2A1AB2-74D8-44EF-BE34-A90066AFF1CE}"/>
    <cellStyle name="Hyperlink 10 2" xfId="3593" xr:uid="{1746FF01-F3F4-4A2F-896E-6929D771757A}"/>
    <cellStyle name="Hyperlink 2" xfId="4574" xr:uid="{AD83DD14-E9F8-4F0E-9E87-568C8B67A535}"/>
    <cellStyle name="Hyperlink 2 10" xfId="4576" xr:uid="{9DE09EEE-7C40-4B5C-86D1-C0828C709FFB}"/>
    <cellStyle name="Hyperlink 2 10 2" xfId="4095" xr:uid="{C9611A23-5304-42E0-88BD-A43F57D76345}"/>
    <cellStyle name="Hyperlink 2 2" xfId="3606" xr:uid="{B6B286C2-C322-4E8E-8991-C706994C4A3D}"/>
    <cellStyle name="Hyperlink 2 2 2" xfId="3059" xr:uid="{5D0D420B-B670-4908-9899-218C2165BE77}"/>
    <cellStyle name="Hyperlink 2 2 2 2" xfId="3609" xr:uid="{109F5264-251E-4D1F-B754-385A0A632A83}"/>
    <cellStyle name="Hyperlink 2 2 3" xfId="3066" xr:uid="{F80E9DF4-C012-4C75-A840-5681722061DE}"/>
    <cellStyle name="Hyperlink 2 3" xfId="3615" xr:uid="{55DBD513-8E6E-4997-89DF-448595B17D8A}"/>
    <cellStyle name="Hyperlink 2 3 2" xfId="4577" xr:uid="{2FC1E0EE-2272-46EC-BD2B-D2D70AF80285}"/>
    <cellStyle name="Hyperlink 2 4" xfId="4579" xr:uid="{CF5A9C6F-5240-4792-B172-35A3B27699B6}"/>
    <cellStyle name="Hyperlink 2 4 2" xfId="4583" xr:uid="{351F8D08-FC98-47A3-9F28-CFA79BC3FFEA}"/>
    <cellStyle name="Hyperlink 2 5" xfId="4585" xr:uid="{19E50FE0-A46C-4067-94C1-6E2ED5448B81}"/>
    <cellStyle name="Hyperlink 2 5 2" xfId="2689" xr:uid="{76EED6CF-0A33-4E22-9D3A-AE03C8C15E7D}"/>
    <cellStyle name="Hyperlink 2 6" xfId="4587" xr:uid="{B0133C51-A128-4FB6-830E-33C423C9AA3D}"/>
    <cellStyle name="Hyperlink 2 6 2" xfId="4515" xr:uid="{A5EB1F43-C28E-4D9C-9F9A-4CF983F925E6}"/>
    <cellStyle name="Hyperlink 2 7" xfId="4588" xr:uid="{35FB0377-4B46-4B65-8E99-105F9D0EF995}"/>
    <cellStyle name="Hyperlink 2 7 2" xfId="4542" xr:uid="{E04E5F72-7B19-4619-BE32-A7AE99DC079E}"/>
    <cellStyle name="Hyperlink 2 8" xfId="4590" xr:uid="{063FD90C-D8FE-4394-9592-1696940D7538}"/>
    <cellStyle name="Hyperlink 2 8 2" xfId="4562" xr:uid="{6A4E0A1B-D4F6-46B4-9136-F298328D78FC}"/>
    <cellStyle name="Hyperlink 2 9" xfId="4406" xr:uid="{620AD631-31B8-4BCD-B096-C095576B42F6}"/>
    <cellStyle name="Hyperlink 2 9 2" xfId="4412" xr:uid="{98911A5F-D8D8-4BDF-9332-E326FE4B78E7}"/>
    <cellStyle name="Hyperlink 3" xfId="3527" xr:uid="{657C0B87-7674-445F-95B9-A725C15C4D80}"/>
    <cellStyle name="Hyperlink 3 2" xfId="2875" xr:uid="{2D35A8F2-A57C-4AA9-BFAF-91A96D1C6049}"/>
    <cellStyle name="Hyperlink 4" xfId="4591" xr:uid="{F31657C0-C09F-4F02-A956-8BFB9B41059A}"/>
    <cellStyle name="Hyperlink 4 2" xfId="4592" xr:uid="{1211DE16-5D74-4DA6-85E9-0A0B04C4A5C0}"/>
    <cellStyle name="Hyperlink 5" xfId="4593" xr:uid="{60165BAC-103E-4235-BE42-3103F5DF6180}"/>
    <cellStyle name="Hyperlink 5 2" xfId="3305" xr:uid="{EA8270A6-4E1A-47DE-820B-6A8008DEAEBA}"/>
    <cellStyle name="Hyperlink 6" xfId="4594" xr:uid="{52EBEA47-FA20-4E4A-AB9C-566B899E80AD}"/>
    <cellStyle name="Hyperlink 6 2" xfId="3338" xr:uid="{35D4B8D3-9EC3-4367-B837-0239568FEDC8}"/>
    <cellStyle name="Hyperlink 7" xfId="4595" xr:uid="{4F2F512B-2697-4BD6-BD06-24FC289FC6A2}"/>
    <cellStyle name="Hyperlink 7 2" xfId="3372" xr:uid="{6DE45318-8501-4F5A-A4F0-51A243B0D00C}"/>
    <cellStyle name="Hyperlink 8" xfId="3676" xr:uid="{528E6265-F96C-4B5D-8449-56CFF2A15B22}"/>
    <cellStyle name="Hyperlink 8 2" xfId="3408" xr:uid="{EA67C987-040C-4167-AD37-03AE01B365DE}"/>
    <cellStyle name="Hyperlink 9" xfId="2723" xr:uid="{9FFFC9CE-8C0C-4679-83AC-B24F7A450746}"/>
    <cellStyle name="Hyperlink 9 2" xfId="4597" xr:uid="{3489FD01-9BD5-40FF-99F6-CEDAF4C29718}"/>
    <cellStyle name="Input" xfId="643" xr:uid="{00000000-0005-0000-0000-000082020000}"/>
    <cellStyle name="Input 1" xfId="644" xr:uid="{00000000-0005-0000-0000-000083020000}"/>
    <cellStyle name="Input 2" xfId="645" xr:uid="{00000000-0005-0000-0000-000084020000}"/>
    <cellStyle name="Input 2 2" xfId="2949" xr:uid="{EB68E71E-CE8B-4BDC-B8B0-0CF778B8E7A5}"/>
    <cellStyle name="Input 2 2 2" xfId="4599" xr:uid="{3702D226-DB90-4DD3-9C69-3527856221FC}"/>
    <cellStyle name="Input 2 2 2 2" xfId="5369" xr:uid="{ED3596EA-E806-4A30-A544-005298CC65AF}"/>
    <cellStyle name="Input 2 2 2 2 2" xfId="5747" xr:uid="{68BFA395-8A4E-46B2-A9B4-13E12D07E74E}"/>
    <cellStyle name="Input 2 2 2 2 3" xfId="6128" xr:uid="{10BD2BC7-C2CA-4663-AE14-57CCB238479A}"/>
    <cellStyle name="Input 2 2 3" xfId="5333" xr:uid="{18460150-AE36-4AA2-8114-22719BEE8DC2}"/>
    <cellStyle name="Input 2 2 3 2" xfId="5576" xr:uid="{12088D37-921E-42A3-92E5-85EBC75BFA5F}"/>
    <cellStyle name="Input 2 2 3 3" xfId="6087" xr:uid="{94DF3FF3-750E-43EF-ACDA-D331F712EC5A}"/>
    <cellStyle name="Input 2 3" xfId="3893" xr:uid="{785E9E21-919A-488C-BD5F-820BF66B2870}"/>
    <cellStyle name="Input 2 3 2" xfId="4601" xr:uid="{BE446F95-7A44-4418-9AC9-26E1F7881D4B}"/>
    <cellStyle name="Input 2 3 2 2" xfId="5370" xr:uid="{A9E58761-535C-45F3-9109-6F36672413EC}"/>
    <cellStyle name="Input 2 3 2 2 2" xfId="5748" xr:uid="{90C491FE-D9F5-4D4E-97DF-6EDA04607F85}"/>
    <cellStyle name="Input 2 3 2 2 3" xfId="6129" xr:uid="{647C9FFC-DF05-4287-8A36-5D97A644F774}"/>
    <cellStyle name="Input 2 3 3" xfId="5341" xr:uid="{7F920BDB-1601-4516-AB96-768354F11ADB}"/>
    <cellStyle name="Input 2 3 3 2" xfId="5667" xr:uid="{99875D07-092B-4DAC-9C68-D6DA3D500C50}"/>
    <cellStyle name="Input 2 3 3 3" xfId="6098" xr:uid="{2C2DF902-0F2E-42DD-B6B4-5A22FA16976F}"/>
    <cellStyle name="Input 2 4" xfId="3895" xr:uid="{1244E39E-26DC-45AC-9326-928A78C1E57E}"/>
    <cellStyle name="Input 2 5" xfId="3897" xr:uid="{C6E6C496-784C-49DF-A226-8ED66C6CE781}"/>
    <cellStyle name="Input 2 5 2" xfId="5342" xr:uid="{982A874D-2187-448E-8C96-403698121C88}"/>
    <cellStyle name="Input 2 5 2 2" xfId="5668" xr:uid="{99D46D4B-2021-4A23-8297-645795A8C4EA}"/>
    <cellStyle name="Input 2 5 2 3" xfId="6099" xr:uid="{C999892A-5A89-4397-BAB1-33FA9A3355AA}"/>
    <cellStyle name="Input 2 6" xfId="4598" xr:uid="{FAB5E71A-29FD-4A15-B34F-65414A0B64FF}"/>
    <cellStyle name="Input 3" xfId="646" xr:uid="{00000000-0005-0000-0000-000085020000}"/>
    <cellStyle name="Input 3 2" xfId="2987" xr:uid="{46736651-129F-4567-8187-A1040BDDEE86}"/>
    <cellStyle name="Input 3 2 2" xfId="4602" xr:uid="{3338CD46-4BA4-4E31-8593-20530852AB08}"/>
    <cellStyle name="Input 3 2 2 2" xfId="5371" xr:uid="{DD32526E-D60A-4C36-B500-9317DDE82EE2}"/>
    <cellStyle name="Input 3 2 2 2 2" xfId="5749" xr:uid="{8C728225-3E31-48FC-8570-7F28E6994F27}"/>
    <cellStyle name="Input 3 2 2 2 3" xfId="6130" xr:uid="{A8B1EBA8-BA8C-40B7-8C3E-E7291D862E68}"/>
    <cellStyle name="Input 3 2 3" xfId="5334" xr:uid="{E1B87E68-3ABF-4F58-9150-2624E9B27A58}"/>
    <cellStyle name="Input 3 2 3 2" xfId="5580" xr:uid="{9230B1BA-8342-44A6-B576-1AB6CF8F6D3D}"/>
    <cellStyle name="Input 3 2 3 3" xfId="6088" xr:uid="{7AF48305-A725-4103-BB06-CBAC2E883CEE}"/>
    <cellStyle name="Input 3 3" xfId="3916" xr:uid="{D01A74F0-CE9B-4237-8C3B-0FEB72B20F3B}"/>
    <cellStyle name="Input 3 3 2" xfId="4603" xr:uid="{47D32308-0B39-427D-A128-A15B2A3AAF6A}"/>
    <cellStyle name="Input 3 3 2 2" xfId="5372" xr:uid="{6047A6F4-9E3D-44BD-906C-2675BACF92B0}"/>
    <cellStyle name="Input 3 3 2 2 2" xfId="5750" xr:uid="{0AD041CC-53DE-4C44-A609-EA40F2D0DF18}"/>
    <cellStyle name="Input 3 3 2 2 3" xfId="6131" xr:uid="{3C6A1C88-EF2A-407A-8D38-911A476C0E44}"/>
    <cellStyle name="Input 3 3 3" xfId="5344" xr:uid="{5CCB0925-8632-4998-B251-37F00E15D739}"/>
    <cellStyle name="Input 3 3 3 2" xfId="5669" xr:uid="{AAACF984-6E7B-4F4E-8E1A-C4F0641A85E4}"/>
    <cellStyle name="Input 3 3 3 3" xfId="6101" xr:uid="{2C9136F8-E4D7-41E2-B9F8-1B8FCA871248}"/>
    <cellStyle name="Input 3 4" xfId="3914" xr:uid="{085045D3-2AB9-482F-B951-721ABDA24A55}"/>
    <cellStyle name="Input 3 4 2" xfId="6100" xr:uid="{4FB24FD0-185D-4BDB-B967-BF4346A17FF9}"/>
    <cellStyle name="Input 3 5" xfId="5343" xr:uid="{DB4F470C-FD41-42E9-B016-24CEB2BB29A3}"/>
    <cellStyle name="Input 4" xfId="647" xr:uid="{00000000-0005-0000-0000-000086020000}"/>
    <cellStyle name="Input 4 2" xfId="4008" xr:uid="{0BA7F41A-8AA7-444C-9F03-0F1C1355B950}"/>
    <cellStyle name="Input 4 2 2" xfId="4604" xr:uid="{4C274333-EF1D-4E3E-A24E-F95874A89AB7}"/>
    <cellStyle name="Input 4 2 2 2" xfId="5373" xr:uid="{236FB5A7-50DF-4571-9B67-0B3F5EC4F1DE}"/>
    <cellStyle name="Input 4 2 2 2 2" xfId="5751" xr:uid="{DCAA0DF5-105B-4E29-9297-4DCA8E740D5F}"/>
    <cellStyle name="Input 4 2 2 2 3" xfId="6132" xr:uid="{77EC61B3-30A1-4918-870D-398B4527E39C}"/>
    <cellStyle name="Input 4 2 3" xfId="5347" xr:uid="{978AAB2D-3A38-4286-BE1E-378971E10B04}"/>
    <cellStyle name="Input 4 2 3 2" xfId="5679" xr:uid="{67FCA1AC-33E9-48FF-85A8-6604E016EA7B}"/>
    <cellStyle name="Input 4 2 3 3" xfId="6105" xr:uid="{CD1A451C-0947-4816-A8D3-08A166EFE597}"/>
    <cellStyle name="Input 4 3" xfId="4605" xr:uid="{C41B85BB-5795-4451-860E-9597D13C548C}"/>
    <cellStyle name="Input 4 3 2" xfId="4606" xr:uid="{4CFCFD2C-3004-4AA1-9989-92E1087AECAF}"/>
    <cellStyle name="Input 4 3 2 2" xfId="5375" xr:uid="{CF23F43C-BB84-4DBF-A37B-267EFEF414EB}"/>
    <cellStyle name="Input 4 3 2 2 2" xfId="5753" xr:uid="{59A67C9C-EF68-49F6-9B7E-847DC036F0DF}"/>
    <cellStyle name="Input 4 3 2 2 3" xfId="6134" xr:uid="{B9791C50-95EB-4208-80FF-737EA79B9372}"/>
    <cellStyle name="Input 4 3 3" xfId="5374" xr:uid="{95D9C28D-34BA-41D2-B480-7F1E4211AEC0}"/>
    <cellStyle name="Input 4 3 3 2" xfId="5752" xr:uid="{72412AE6-00B9-48F6-BD69-9C615EEE5BCA}"/>
    <cellStyle name="Input 4 3 3 3" xfId="6133" xr:uid="{CDCA869A-F082-4CD9-A090-14F12F4ECDD9}"/>
    <cellStyle name="Input 4 4" xfId="3918" xr:uid="{6F4A3BA5-4738-464A-AF16-A17ED5B8DF7C}"/>
    <cellStyle name="Input 4 4 2" xfId="6102" xr:uid="{21A8B93F-5BB8-4473-B903-73F5C0B85753}"/>
    <cellStyle name="Input 4 5" xfId="5345" xr:uid="{0191C84D-D3B3-4B08-ABCB-D9042D5AB7FA}"/>
    <cellStyle name="Input 5" xfId="648" xr:uid="{00000000-0005-0000-0000-000087020000}"/>
    <cellStyle name="Input 5 2" xfId="3050" xr:uid="{DC128575-4EFB-43CD-8492-09035690D772}"/>
    <cellStyle name="Input 5 2 2" xfId="4607" xr:uid="{16D8E9A2-BEDF-4494-86DF-1871D3D065CC}"/>
    <cellStyle name="Input 5 2 2 2" xfId="5376" xr:uid="{CBA27C31-2275-4094-832B-904DB3218B6F}"/>
    <cellStyle name="Input 5 2 2 2 2" xfId="5754" xr:uid="{D331AB1C-C537-4DCB-8018-4949AD8ADDD3}"/>
    <cellStyle name="Input 5 2 2 2 3" xfId="6135" xr:uid="{2C1F83BA-56CC-4236-A438-4245B76F0257}"/>
    <cellStyle name="Input 5 2 3" xfId="5335" xr:uid="{C28F38AD-3460-418C-A31B-3CDA8383F3D6}"/>
    <cellStyle name="Input 5 2 3 2" xfId="5582" xr:uid="{30DC72A8-0D93-49AE-90D4-680485F4C30F}"/>
    <cellStyle name="Input 5 2 3 3" xfId="6089" xr:uid="{E38BB730-576C-4A80-A282-5F7A9232C78F}"/>
    <cellStyle name="Input 5 3" xfId="3064" xr:uid="{74FC9D63-E33A-426D-9328-30AD8E6BF055}"/>
    <cellStyle name="Input 5 3 2" xfId="4608" xr:uid="{75D4949A-EE34-45ED-8A82-7F8FA132FE29}"/>
    <cellStyle name="Input 5 3 2 2" xfId="5377" xr:uid="{170CE663-006B-4470-8412-2479A86451D1}"/>
    <cellStyle name="Input 5 3 2 2 2" xfId="5755" xr:uid="{1E090405-0354-4E57-B8D5-8E42697F1053}"/>
    <cellStyle name="Input 5 3 2 2 3" xfId="6136" xr:uid="{BC2B8377-C4F8-433F-8AC3-BAD772E1DEFA}"/>
    <cellStyle name="Input 5 3 3" xfId="5336" xr:uid="{B131ACC7-0303-4B38-AB4A-C686B7F226D4}"/>
    <cellStyle name="Input 5 3 3 2" xfId="5583" xr:uid="{3258AC2F-FA8C-4DA2-A1FA-479B552C76E4}"/>
    <cellStyle name="Input 5 3 3 3" xfId="6090" xr:uid="{D41C0CEB-F855-4ED4-9E27-E4EBFE34AAF2}"/>
    <cellStyle name="Input 5 4" xfId="3204" xr:uid="{6989C078-0F4A-444B-95F3-3F9CDA993F30}"/>
    <cellStyle name="Input 5 4 2" xfId="6091" xr:uid="{B035D8EC-8391-402A-8181-5527F81BE911}"/>
    <cellStyle name="Input 5 5" xfId="5337" xr:uid="{DA9FB283-0E13-4852-9B20-15F3D48A3044}"/>
    <cellStyle name="Input 6" xfId="649" xr:uid="{00000000-0005-0000-0000-000088020000}"/>
    <cellStyle name="Input 6 2" xfId="4559" xr:uid="{6472C946-4299-4611-ADE5-B728C85C8BB1}"/>
    <cellStyle name="Input 6 2 2" xfId="6127" xr:uid="{87C82648-30C7-475A-BB37-7D9FCCA0A452}"/>
    <cellStyle name="Input 6 3" xfId="5368" xr:uid="{E2B14866-AF2E-45F2-B6C1-752125DFC24D}"/>
    <cellStyle name="Input 7" xfId="650" xr:uid="{00000000-0005-0000-0000-000089020000}"/>
    <cellStyle name="Input 7 2" xfId="3212" xr:uid="{3B1B4382-FB6F-4081-B716-7945C93F02D8}"/>
    <cellStyle name="Input 7 2 2" xfId="6092" xr:uid="{A2B18B09-7339-4F78-9BF1-8541BAF60FA6}"/>
    <cellStyle name="Input 7 3" xfId="5338" xr:uid="{891252B6-436A-4994-B9EE-957114FBEB7D}"/>
    <cellStyle name="Input_zahtevek" xfId="4609" xr:uid="{A1C7FE94-FBF6-45A5-9876-0B419166867F}"/>
    <cellStyle name="Izhod 2" xfId="651" xr:uid="{00000000-0005-0000-0000-00008A020000}"/>
    <cellStyle name="Izhod 2 2" xfId="652" xr:uid="{00000000-0005-0000-0000-00008B020000}"/>
    <cellStyle name="Izhod 2 2 2" xfId="4612" xr:uid="{37527732-35C2-45CD-8C17-C2855AD713BE}"/>
    <cellStyle name="Izhod 2 2 2 2" xfId="5756" xr:uid="{C9173557-67EF-4E85-9F2F-C8E8113C1909}"/>
    <cellStyle name="Izhod 2 2 2 2 2" xfId="6138" xr:uid="{FDD78976-F835-4F17-904B-D6E747819917}"/>
    <cellStyle name="Izhod 2 2 2 3" xfId="5474" xr:uid="{4861418F-5841-4486-B8BD-3EAAE50C09A7}"/>
    <cellStyle name="Izhod 2 2 3" xfId="4610" xr:uid="{E86750AE-89B5-46FE-B90D-24102BE4E042}"/>
    <cellStyle name="Izhod 2 2 3 2" xfId="6137" xr:uid="{9BA83F6A-0E64-465F-9E7F-E3EE69EB105A}"/>
    <cellStyle name="Izhod 2 2 4" xfId="5397" xr:uid="{32D190CE-3A8D-42E4-A5CB-5459B1EDA8DE}"/>
    <cellStyle name="Izhod 2 3" xfId="653" xr:uid="{00000000-0005-0000-0000-00008C020000}"/>
    <cellStyle name="Izhod 2 3 2" xfId="3376" xr:uid="{372C5157-7002-4CA2-9D27-5F80499DB150}"/>
    <cellStyle name="Izhod 2 3 2 2" xfId="6095" xr:uid="{EAFCCFB5-C521-4269-825B-D3164385183B}"/>
    <cellStyle name="Izhod 2 3 3" xfId="5475" xr:uid="{1FC60AAF-6D82-4D4A-8469-898107C2B4C4}"/>
    <cellStyle name="Izhod 2 4" xfId="3294" xr:uid="{854FB487-49DE-47EC-A64D-F63FB7A678B9}"/>
    <cellStyle name="Izhod 2 4 2" xfId="6093" xr:uid="{CABF0926-425F-44D4-B3E0-63309C180613}"/>
    <cellStyle name="Izhod 2 5" xfId="5505" xr:uid="{C4BE2379-1E73-4A47-BE9E-4FA5B60F23AE}"/>
    <cellStyle name="Izhod 3" xfId="3308" xr:uid="{30374798-EBE6-4BF7-99FF-309776433076}"/>
    <cellStyle name="Izhod 3 2" xfId="5597" xr:uid="{CB13439B-F7A1-430C-8F20-31DC6CB4765C}"/>
    <cellStyle name="Izhod 3 2 2" xfId="6094" xr:uid="{561ACD8F-0011-4A00-8D6F-0C0A298C63D6}"/>
    <cellStyle name="Izhod 3 3" xfId="5404" xr:uid="{B01FFE22-5C39-49CE-A395-B45F8F7EA030}"/>
    <cellStyle name="Keš" xfId="4613" xr:uid="{B4D346B3-320B-4EE2-8A90-3BB141496ADB}"/>
    <cellStyle name="Keš 2" xfId="4614" xr:uid="{E99F1D80-49D5-4832-ACAF-B53214B2A559}"/>
    <cellStyle name="Keš 3" xfId="4615" xr:uid="{87B23C15-A5D0-4892-9E87-8F9CABF05378}"/>
    <cellStyle name="Keš 3 2" xfId="5757" xr:uid="{B7A641DD-5973-4CD7-A234-59F2B8510C7B}"/>
    <cellStyle name="KOLICINA" xfId="4244" xr:uid="{C74128A5-C976-418F-9003-030D4153EFD2}"/>
    <cellStyle name="KOLICINA 2" xfId="4249" xr:uid="{6F536AB6-2C2F-46F2-B525-B588DF8287DA}"/>
    <cellStyle name="Komma0" xfId="4616" xr:uid="{AB130426-ACFA-410F-A01E-FCB1D9F9E313}"/>
    <cellStyle name="Kos" xfId="3999" xr:uid="{D005BC49-B328-4E33-8967-FACCFFC168ED}"/>
    <cellStyle name="Kos 2" xfId="4617" xr:uid="{2AEEBC37-3BD3-4EA0-A8DB-9963A00652DD}"/>
    <cellStyle name="ĹëČ­ [0]_laroux" xfId="4586" xr:uid="{A0835EBA-F842-4930-AACE-A99DE0FF5ED4}"/>
    <cellStyle name="ĹëČ­_laroux" xfId="4485" xr:uid="{5CCB14E2-3946-4986-8E5D-3A75E8F7BA26}"/>
    <cellStyle name="Linked Cell" xfId="654" xr:uid="{00000000-0005-0000-0000-00008D020000}"/>
    <cellStyle name="Linked Cell 1" xfId="655" xr:uid="{00000000-0005-0000-0000-00008E020000}"/>
    <cellStyle name="Linked Cell 2" xfId="656" xr:uid="{00000000-0005-0000-0000-00008F020000}"/>
    <cellStyle name="Linked Cell 2 2" xfId="4621" xr:uid="{AB03DD2C-5A59-43EC-9044-7C7C74010F80}"/>
    <cellStyle name="Linked Cell 2 3" xfId="4622" xr:uid="{92407C5E-CC95-4C58-AD32-6C24109C2102}"/>
    <cellStyle name="Linked Cell 2 4" xfId="4620" xr:uid="{53F97CB2-FE1E-44E7-8A46-2BF1B3AD7F52}"/>
    <cellStyle name="Linked Cell 3" xfId="657" xr:uid="{00000000-0005-0000-0000-000090020000}"/>
    <cellStyle name="Linked Cell 3 2" xfId="2843" xr:uid="{FE2CB175-9930-4F12-869E-A512849A8086}"/>
    <cellStyle name="Linked Cell 3 3" xfId="2861" xr:uid="{9A6ED942-FFBE-461F-BF59-8CF68982B245}"/>
    <cellStyle name="Linked Cell 3 4" xfId="4625" xr:uid="{759573FE-5AD7-4A9F-AA49-4317B2E5BBB2}"/>
    <cellStyle name="Linked Cell 4" xfId="658" xr:uid="{00000000-0005-0000-0000-000091020000}"/>
    <cellStyle name="Linked Cell 4 2" xfId="4630" xr:uid="{F5EBC1FB-7CFE-46F8-B313-E1DBAE0A60C8}"/>
    <cellStyle name="Linked Cell 4 3" xfId="4631" xr:uid="{421E7BE0-D72B-4FD3-983D-557F4E707238}"/>
    <cellStyle name="Linked Cell 4 4" xfId="4628" xr:uid="{89BA59A9-4AE8-407F-A840-C53C92BFBBBF}"/>
    <cellStyle name="Linked Cell 5" xfId="659" xr:uid="{00000000-0005-0000-0000-000092020000}"/>
    <cellStyle name="Linked Cell 5 2" xfId="4634" xr:uid="{51E35D79-C5E6-4DD9-BCD1-0FA6292523A1}"/>
    <cellStyle name="Linked Cell 5 3" xfId="4635" xr:uid="{22412B0A-D6E6-4BA2-A1ED-49045D92A4B7}"/>
    <cellStyle name="Linked Cell 5 4" xfId="3484" xr:uid="{802E83FD-7BBC-45E8-BDFC-2FB41877E91C}"/>
    <cellStyle name="Linked Cell 6" xfId="660" xr:uid="{00000000-0005-0000-0000-000093020000}"/>
    <cellStyle name="Linked Cell 6 2" xfId="4638" xr:uid="{E40E2CFB-6CC7-4CF9-801D-5FE9BE76ABDC}"/>
    <cellStyle name="Linked Cell 7" xfId="661" xr:uid="{00000000-0005-0000-0000-000094020000}"/>
    <cellStyle name="ME" xfId="4639" xr:uid="{407BFB05-FCA2-40DA-84A2-8B9065B5A7CC}"/>
    <cellStyle name="ME 2" xfId="4641" xr:uid="{FD7385A5-77B4-4DEB-886E-9238A91C84B3}"/>
    <cellStyle name="Metri" xfId="4114" xr:uid="{0AFE154A-BA9D-4D5F-8923-93D8AE7AA862}"/>
    <cellStyle name="Metri 2" xfId="4642" xr:uid="{679261DE-19E9-42FA-98FD-93AA37C5A6A8}"/>
    <cellStyle name="Naslov 1 1" xfId="662" xr:uid="{00000000-0005-0000-0000-000095020000}"/>
    <cellStyle name="Naslov 1 1 1" xfId="663" xr:uid="{00000000-0005-0000-0000-000096020000}"/>
    <cellStyle name="Naslov 1 1 2" xfId="664" xr:uid="{00000000-0005-0000-0000-000097020000}"/>
    <cellStyle name="Naslov 1 2" xfId="665" xr:uid="{00000000-0005-0000-0000-000098020000}"/>
    <cellStyle name="Naslov 1 2 2" xfId="666" xr:uid="{00000000-0005-0000-0000-000099020000}"/>
    <cellStyle name="Naslov 1 2 2 2" xfId="4644" xr:uid="{73B23233-1411-4665-9D52-F09606C39A59}"/>
    <cellStyle name="Naslov 1 2 3" xfId="4643" xr:uid="{48324463-D966-4327-B2FE-0C672C91D8DE}"/>
    <cellStyle name="Naslov 1 3" xfId="667" xr:uid="{00000000-0005-0000-0000-00009A020000}"/>
    <cellStyle name="Naslov 1 3 2" xfId="4647" xr:uid="{682B73DE-9BE9-4354-82C5-E658E81887BE}"/>
    <cellStyle name="Naslov 1 3 3" xfId="4646" xr:uid="{CA056923-43FD-4B52-8E94-607300827AF6}"/>
    <cellStyle name="Naslov 1 4" xfId="4648" xr:uid="{834502BE-085F-4088-8E01-ACA8E2E82D3E}"/>
    <cellStyle name="Naslov 1 5" xfId="4649" xr:uid="{4AA09AF3-76E7-4BE8-BBA0-9338C232AF16}"/>
    <cellStyle name="Naslov 1A" xfId="4650" xr:uid="{E905D64F-2C59-4BA4-8223-6AB220BCA059}"/>
    <cellStyle name="Naslov 2 2" xfId="668" xr:uid="{00000000-0005-0000-0000-00009B020000}"/>
    <cellStyle name="Naslov 2 2 2" xfId="4652" xr:uid="{B356EEDF-12B4-4A5B-9A2A-C90B1728872E}"/>
    <cellStyle name="Naslov 2 2 3" xfId="4651" xr:uid="{DD37E934-BBC1-40FC-AEA5-0AAF3DB4924A}"/>
    <cellStyle name="Naslov 2 3" xfId="669" xr:uid="{00000000-0005-0000-0000-00009C020000}"/>
    <cellStyle name="Naslov 2 3 2" xfId="4654" xr:uid="{1796AA14-99C5-4BC6-9027-8D6E78ACA244}"/>
    <cellStyle name="Naslov 2 3 3" xfId="4653" xr:uid="{059DE6A0-8421-4D43-A21E-C39DB450F7E7}"/>
    <cellStyle name="Naslov 2 4" xfId="4655" xr:uid="{B7EE6B56-2AAD-40FF-921E-A303291D3AB0}"/>
    <cellStyle name="Naslov 2 4 2" xfId="4656" xr:uid="{0B1467CB-DA2D-4F29-8551-A7DB4540F40E}"/>
    <cellStyle name="Naslov 2 4 3" xfId="4657" xr:uid="{EB8C26E8-DDFC-4BCD-BC4B-1ACF1942AB65}"/>
    <cellStyle name="Naslov 2 5" xfId="4658" xr:uid="{03409A74-0ACA-42ED-9557-1B0A84C59454}"/>
    <cellStyle name="Naslov 3 2" xfId="670" xr:uid="{00000000-0005-0000-0000-00009D020000}"/>
    <cellStyle name="Naslov 3 2 2" xfId="4661" xr:uid="{2BC4F7AD-E873-4518-A87E-7CDFF57B4EB9}"/>
    <cellStyle name="Naslov 3 2 3" xfId="4659" xr:uid="{AACB1AB9-74C3-4627-83EC-1BED384F1DB8}"/>
    <cellStyle name="Naslov 3 3" xfId="671" xr:uid="{00000000-0005-0000-0000-00009E020000}"/>
    <cellStyle name="Naslov 3 3 2" xfId="4663" xr:uid="{53C70813-4C72-4DA6-9D0C-0A9902EDDF4E}"/>
    <cellStyle name="Naslov 4 2" xfId="672" xr:uid="{00000000-0005-0000-0000-00009F020000}"/>
    <cellStyle name="Naslov 4 2 2" xfId="4396" xr:uid="{200085AC-CF29-4631-B207-BD78087B62CF}"/>
    <cellStyle name="Naslov 4 2 3" xfId="4664" xr:uid="{98C6BCF7-6E73-4F24-A08B-0313A8C53F99}"/>
    <cellStyle name="Naslov 4 3" xfId="673" xr:uid="{00000000-0005-0000-0000-0000A0020000}"/>
    <cellStyle name="Naslov 4 3 2" xfId="4666" xr:uid="{BA406104-394E-427C-ADEF-5AB8B2BD96DB}"/>
    <cellStyle name="Naslov 5" xfId="674" xr:uid="{00000000-0005-0000-0000-0000A1020000}"/>
    <cellStyle name="Naslov 5 2" xfId="675" xr:uid="{00000000-0005-0000-0000-0000A2020000}"/>
    <cellStyle name="Naslov 5 2 2" xfId="4439" xr:uid="{E0F5ED1F-4322-4560-8A6C-B2DD7FB538C2}"/>
    <cellStyle name="Naslov 5 3" xfId="4102" xr:uid="{85A453E2-3A04-4174-973B-7BDDD505EA1F}"/>
    <cellStyle name="Naslov 6" xfId="4668" xr:uid="{513B1C12-97DF-45E8-AEAF-B75833132AE9}"/>
    <cellStyle name="Naslov 6 2" xfId="4669" xr:uid="{ABCCB9ED-32B2-4E39-90E8-1CA44B3E76A6}"/>
    <cellStyle name="Naslov 6 2 2" xfId="5764" xr:uid="{AE633D20-AD26-4B9F-BF00-423DF67CDB58}"/>
    <cellStyle name="Naslov 6 3" xfId="3134" xr:uid="{56B57802-04EB-4313-86B1-85E4EDDDD9C9}"/>
    <cellStyle name="Naslov 7" xfId="4671" xr:uid="{333288DA-FE63-4E23-962D-1C1932E55A04}"/>
    <cellStyle name="Naslov del" xfId="676" xr:uid="{00000000-0005-0000-0000-0000A3020000}"/>
    <cellStyle name="Naslov del 1" xfId="677" xr:uid="{00000000-0005-0000-0000-0000A4020000}"/>
    <cellStyle name="Naslov del 2" xfId="678" xr:uid="{00000000-0005-0000-0000-0000A5020000}"/>
    <cellStyle name="Naslov del 3" xfId="679" xr:uid="{00000000-0005-0000-0000-0000A6020000}"/>
    <cellStyle name="Naslov del 4" xfId="680" xr:uid="{00000000-0005-0000-0000-0000A7020000}"/>
    <cellStyle name="Naslov del 5" xfId="681" xr:uid="{00000000-0005-0000-0000-0000A8020000}"/>
    <cellStyle name="Naslov del 6" xfId="682" xr:uid="{00000000-0005-0000-0000-0000A9020000}"/>
    <cellStyle name="nASLOV PROSTOROV" xfId="683" xr:uid="{00000000-0005-0000-0000-0000AA020000}"/>
    <cellStyle name="nASLOV PROSTOROV 1" xfId="684" xr:uid="{00000000-0005-0000-0000-0000AB020000}"/>
    <cellStyle name="nASLOV PROSTOROV 2" xfId="685" xr:uid="{00000000-0005-0000-0000-0000AC020000}"/>
    <cellStyle name="nASLOV PROSTOROV 3" xfId="686" xr:uid="{00000000-0005-0000-0000-0000AD020000}"/>
    <cellStyle name="nASLOV PROSTOROV 4" xfId="687" xr:uid="{00000000-0005-0000-0000-0000AE020000}"/>
    <cellStyle name="nASLOV PROSTOROV 5" xfId="688" xr:uid="{00000000-0005-0000-0000-0000AF020000}"/>
    <cellStyle name="nASLOV PROSTOROV 6" xfId="689" xr:uid="{00000000-0005-0000-0000-0000B0020000}"/>
    <cellStyle name="Navadno" xfId="0" builtinId="0"/>
    <cellStyle name="Navadno 10" xfId="690" xr:uid="{00000000-0005-0000-0000-0000B2020000}"/>
    <cellStyle name="Navadno 10 10 10 2" xfId="691" xr:uid="{00000000-0005-0000-0000-0000B3020000}"/>
    <cellStyle name="Navadno 10 10 10 2 2" xfId="2625" xr:uid="{C8AF0273-0EFF-43E9-8F0D-3E56D87772B1}"/>
    <cellStyle name="Navadno 10 10 10 5" xfId="692" xr:uid="{00000000-0005-0000-0000-0000B4020000}"/>
    <cellStyle name="Navadno 10 2" xfId="693" xr:uid="{00000000-0005-0000-0000-0000B5020000}"/>
    <cellStyle name="Navadno 10 2 2" xfId="694" xr:uid="{00000000-0005-0000-0000-0000B6020000}"/>
    <cellStyle name="Navadno 10 2 2 2" xfId="695" xr:uid="{00000000-0005-0000-0000-0000B7020000}"/>
    <cellStyle name="Navadno 10 2 2 2 2" xfId="696" xr:uid="{00000000-0005-0000-0000-0000B8020000}"/>
    <cellStyle name="Navadno 10 2 2 2 3" xfId="5525" xr:uid="{42F8A5CB-7C39-485A-BD61-61A70FE13F8A}"/>
    <cellStyle name="Navadno 10 2 2 3" xfId="697" xr:uid="{00000000-0005-0000-0000-0000B9020000}"/>
    <cellStyle name="Navadno 10 2 2 4" xfId="4445" xr:uid="{815FB67C-7D7D-43FE-BB2B-1C91E2163B3D}"/>
    <cellStyle name="Navadno 10 2 3" xfId="698" xr:uid="{00000000-0005-0000-0000-0000BA020000}"/>
    <cellStyle name="Navadno 10 2 3 2" xfId="699" xr:uid="{00000000-0005-0000-0000-0000BB020000}"/>
    <cellStyle name="Navadno 10 2 3 3" xfId="4449" xr:uid="{DB959B56-C7C4-4FC4-BB83-F0584A69FD3D}"/>
    <cellStyle name="Navadno 10 2 4" xfId="700" xr:uid="{00000000-0005-0000-0000-0000BC020000}"/>
    <cellStyle name="Navadno 10 2 4 2" xfId="6068" xr:uid="{B8113E92-7B9E-4F20-AB05-C8BCEAE4DF23}"/>
    <cellStyle name="Navadno 10 2 4 3" xfId="5765" xr:uid="{EF41700D-68AA-4B11-89A0-18A589A50D15}"/>
    <cellStyle name="Navadno 10 2 5" xfId="701" xr:uid="{00000000-0005-0000-0000-0000BD020000}"/>
    <cellStyle name="Navadno 10 2 5 2" xfId="6029" xr:uid="{75AE3399-A01A-4A44-9964-79F017ED0EFA}"/>
    <cellStyle name="Navadno 10 2 6" xfId="4672" xr:uid="{BBBEB544-5ECC-424B-BD76-5320E56F5369}"/>
    <cellStyle name="Navadno 10 2 7" xfId="5495" xr:uid="{11B66E82-FC17-4398-9EE6-CCDB31A348CE}"/>
    <cellStyle name="Navadno 10 3" xfId="702" xr:uid="{00000000-0005-0000-0000-0000BE020000}"/>
    <cellStyle name="Navadno 10 3 2" xfId="703" xr:uid="{00000000-0005-0000-0000-0000BF020000}"/>
    <cellStyle name="Navadno 10 3 2 2" xfId="704" xr:uid="{00000000-0005-0000-0000-0000C0020000}"/>
    <cellStyle name="Navadno 10 3 2 2 2" xfId="705" xr:uid="{00000000-0005-0000-0000-0000C1020000}"/>
    <cellStyle name="Navadno 10 3 2 3" xfId="706" xr:uid="{00000000-0005-0000-0000-0000C2020000}"/>
    <cellStyle name="Navadno 10 3 3" xfId="707" xr:uid="{00000000-0005-0000-0000-0000C3020000}"/>
    <cellStyle name="Navadno 10 3 3 2" xfId="708" xr:uid="{00000000-0005-0000-0000-0000C4020000}"/>
    <cellStyle name="Navadno 10 3 4" xfId="709" xr:uid="{00000000-0005-0000-0000-0000C5020000}"/>
    <cellStyle name="Navadno 10 3 5" xfId="4673" xr:uid="{2E186AA1-5793-4B11-8023-379DBCA3E8D6}"/>
    <cellStyle name="Navadno 10 4" xfId="710" xr:uid="{00000000-0005-0000-0000-0000C6020000}"/>
    <cellStyle name="Navadno 10 4 2" xfId="711" xr:uid="{00000000-0005-0000-0000-0000C7020000}"/>
    <cellStyle name="Navadno 10 5" xfId="712" xr:uid="{00000000-0005-0000-0000-0000C8020000}"/>
    <cellStyle name="Navadno 10 6" xfId="713" xr:uid="{00000000-0005-0000-0000-0000C9020000}"/>
    <cellStyle name="Navadno 10 7" xfId="4509" xr:uid="{ACF1B4A6-049F-4B8D-A9C0-7F76E032B2C8}"/>
    <cellStyle name="Navadno 10_zahtevek" xfId="4674" xr:uid="{C4993A10-CF2B-42CF-9363-EB8CD554D951}"/>
    <cellStyle name="Navadno 100" xfId="5321" xr:uid="{2EC68642-BF3E-4712-8E52-D531B1A6D448}"/>
    <cellStyle name="Navadno 100 2" xfId="714" xr:uid="{00000000-0005-0000-0000-0000CA020000}"/>
    <cellStyle name="Navadno 100 2 2" xfId="4675" xr:uid="{B2A928F7-599D-468E-A9F5-6B64FACDA4F4}"/>
    <cellStyle name="Navadno 100 2 3" xfId="3731" xr:uid="{81E5958E-A7B6-4C72-87E1-4BA899A331FB}"/>
    <cellStyle name="Navadno 101" xfId="5391" xr:uid="{3C11E191-0802-4AAB-B194-D2867053FD12}"/>
    <cellStyle name="Navadno 101 2" xfId="3744" xr:uid="{504D97E8-9E23-459D-89D2-CF2C269A335E}"/>
    <cellStyle name="Navadno 101 2 2" xfId="5650" xr:uid="{22C38378-E1BD-46A7-A5D4-BEB0B20E69F2}"/>
    <cellStyle name="Navadno 102" xfId="715" xr:uid="{00000000-0005-0000-0000-0000CB020000}"/>
    <cellStyle name="Navadno 103" xfId="5520" xr:uid="{086441F9-B9A3-43F9-9A2E-077F3AF4375B}"/>
    <cellStyle name="Navadno 104" xfId="5507" xr:uid="{83C7427D-F7BD-4D26-8453-87FEBEE58D90}"/>
    <cellStyle name="Navadno 104 2" xfId="2728" xr:uid="{8217E292-C19A-4B1C-B70F-E2D99FCF9F21}"/>
    <cellStyle name="Navadno 104 2 2" xfId="5533" xr:uid="{6FBD0161-AF4B-4DAF-AD14-07D2EF4B6421}"/>
    <cellStyle name="Navadno 105" xfId="5439" xr:uid="{D38F09D7-5F9F-4F2B-A44C-892699AC74A5}"/>
    <cellStyle name="Navadno 105 2" xfId="716" xr:uid="{00000000-0005-0000-0000-0000CC020000}"/>
    <cellStyle name="Navadno 105 2 2" xfId="3251" xr:uid="{039C0303-D283-4063-996E-433F096E9799}"/>
    <cellStyle name="Navadno 106" xfId="5484" xr:uid="{13ED8165-D6CE-4BA4-A9BF-DDD42AC0F7E2}"/>
    <cellStyle name="Navadno 106 2" xfId="717" xr:uid="{00000000-0005-0000-0000-0000CD020000}"/>
    <cellStyle name="Navadno 106 2 2" xfId="3282" xr:uid="{7C35E74E-CABE-41A4-8805-566FF29A9992}"/>
    <cellStyle name="Navadno 107" xfId="6167" xr:uid="{536D4025-F3D5-4FE6-8610-A74BC771C70E}"/>
    <cellStyle name="Navadno 107 2" xfId="4676" xr:uid="{6E7589B7-2F61-4713-A71B-7ADDBB357323}"/>
    <cellStyle name="Navadno 107 2 2" xfId="5766" xr:uid="{E87B154E-2906-4755-ABAA-D2A1AAB048A3}"/>
    <cellStyle name="Navadno 108 2" xfId="4680" xr:uid="{176396C1-F2CA-4DE1-A415-43035D8E9B0D}"/>
    <cellStyle name="Navadno 108 2 2" xfId="5768" xr:uid="{179F2695-3F9B-4661-9B63-450756256394}"/>
    <cellStyle name="Navadno 109 2" xfId="4684" xr:uid="{5534CC99-AAC5-4B09-9685-03A982C9B662}"/>
    <cellStyle name="Navadno 109 2 2" xfId="5770" xr:uid="{EA997E45-F075-4850-A0DF-E99D187E0E3F}"/>
    <cellStyle name="Navadno 109 5" xfId="2624" xr:uid="{C1169FBA-58AB-4BD2-8154-5DCE7929CF80}"/>
    <cellStyle name="Navadno 11" xfId="718" xr:uid="{00000000-0005-0000-0000-0000CE020000}"/>
    <cellStyle name="Navadno 11 2" xfId="719" xr:uid="{00000000-0005-0000-0000-0000CF020000}"/>
    <cellStyle name="Navadno 11 2 2" xfId="720" xr:uid="{00000000-0005-0000-0000-0000D0020000}"/>
    <cellStyle name="Navadno 11 2 2 2" xfId="721" xr:uid="{00000000-0005-0000-0000-0000D1020000}"/>
    <cellStyle name="Navadno 11 2 2 2 2" xfId="722" xr:uid="{00000000-0005-0000-0000-0000D2020000}"/>
    <cellStyle name="Navadno 11 2 2 3" xfId="723" xr:uid="{00000000-0005-0000-0000-0000D3020000}"/>
    <cellStyle name="Navadno 11 2 3" xfId="724" xr:uid="{00000000-0005-0000-0000-0000D4020000}"/>
    <cellStyle name="Navadno 11 2 3 2" xfId="725" xr:uid="{00000000-0005-0000-0000-0000D5020000}"/>
    <cellStyle name="Navadno 11 2 4" xfId="726" xr:uid="{00000000-0005-0000-0000-0000D6020000}"/>
    <cellStyle name="Navadno 11 2 5" xfId="4686" xr:uid="{6C846F9F-1D12-44DA-B00E-C003EBD3E77B}"/>
    <cellStyle name="Navadno 11 3" xfId="727" xr:uid="{00000000-0005-0000-0000-0000D7020000}"/>
    <cellStyle name="Navadno 11 3 2" xfId="728" xr:uid="{00000000-0005-0000-0000-0000D8020000}"/>
    <cellStyle name="Navadno 11 3 2 2" xfId="729" xr:uid="{00000000-0005-0000-0000-0000D9020000}"/>
    <cellStyle name="Navadno 11 3 2 2 2" xfId="730" xr:uid="{00000000-0005-0000-0000-0000DA020000}"/>
    <cellStyle name="Navadno 11 3 2 3" xfId="731" xr:uid="{00000000-0005-0000-0000-0000DB020000}"/>
    <cellStyle name="Navadno 11 3 3" xfId="732" xr:uid="{00000000-0005-0000-0000-0000DC020000}"/>
    <cellStyle name="Navadno 11 3 3 2" xfId="733" xr:uid="{00000000-0005-0000-0000-0000DD020000}"/>
    <cellStyle name="Navadno 11 3 4" xfId="734" xr:uid="{00000000-0005-0000-0000-0000DE020000}"/>
    <cellStyle name="Navadno 11 4" xfId="735" xr:uid="{00000000-0005-0000-0000-0000DF020000}"/>
    <cellStyle name="Navadno 11 5" xfId="736" xr:uid="{00000000-0005-0000-0000-0000E0020000}"/>
    <cellStyle name="Navadno 11 6" xfId="4067" xr:uid="{D27006CD-C2D0-44E6-9C33-F95BC7B638CE}"/>
    <cellStyle name="Navadno 110 2" xfId="3252" xr:uid="{366E86D1-8D11-4209-BAF6-CF2B450B5FDE}"/>
    <cellStyle name="Navadno 110 2 2" xfId="5594" xr:uid="{52156578-3B81-4009-8AE2-9E65C1EE3789}"/>
    <cellStyle name="Navadno 111 2" xfId="3283" xr:uid="{3D203D18-40EB-4C3E-AB95-9121E86CB1B5}"/>
    <cellStyle name="Navadno 111 2 2" xfId="5595" xr:uid="{1124FB6E-17CD-4895-9945-FA0F2617B7F7}"/>
    <cellStyle name="Navadno 112 2" xfId="737" xr:uid="{00000000-0005-0000-0000-0000E1020000}"/>
    <cellStyle name="Navadno 112 2 2" xfId="4677" xr:uid="{DB782160-D135-42D0-90BB-AD18F9BCEC05}"/>
    <cellStyle name="Navadno 113 2" xfId="738" xr:uid="{00000000-0005-0000-0000-0000E2020000}"/>
    <cellStyle name="Navadno 113 2 2" xfId="4681" xr:uid="{B11A4B86-0195-428E-BE18-067E3B2D87BE}"/>
    <cellStyle name="Navadno 114 2" xfId="739" xr:uid="{00000000-0005-0000-0000-0000E3020000}"/>
    <cellStyle name="Navadno 114 2 2" xfId="4685" xr:uid="{F98269B9-60FE-4E8B-ADC6-7B135E0F3219}"/>
    <cellStyle name="Navadno 115 2" xfId="740" xr:uid="{00000000-0005-0000-0000-0000E4020000}"/>
    <cellStyle name="Navadno 115 2 2" xfId="4299" xr:uid="{5E53F275-97DC-4A99-9BD0-16017C20F247}"/>
    <cellStyle name="Navadno 116 2" xfId="741" xr:uid="{00000000-0005-0000-0000-0000E5020000}"/>
    <cellStyle name="Navadno 116 2 2" xfId="4479" xr:uid="{6385F38A-D4BC-473F-960B-6313FDE164CC}"/>
    <cellStyle name="Navadno 117 2" xfId="4482" xr:uid="{A2EBDE85-910A-4F10-9E5E-71AD7CCBA8C7}"/>
    <cellStyle name="Navadno 117 2 2" xfId="5738" xr:uid="{F3A70319-F3C7-4B6D-A125-BDF953C69725}"/>
    <cellStyle name="Navadno 118 2" xfId="4269" xr:uid="{6B872110-BC19-424B-898D-67EDD3D08DE4}"/>
    <cellStyle name="Navadno 118 2 2" xfId="5697" xr:uid="{370A1262-E946-4485-9002-43FF4AD099AF}"/>
    <cellStyle name="Navadno 119 2" xfId="4487" xr:uid="{CC073799-215A-43BF-8725-F4B81AE15A6B}"/>
    <cellStyle name="Navadno 119 2 2" xfId="5740" xr:uid="{AE6AB3EB-53DC-4F6A-82B6-7DBEB40523AD}"/>
    <cellStyle name="Navadno 12" xfId="742" xr:uid="{00000000-0005-0000-0000-0000E6020000}"/>
    <cellStyle name="Navadno 12 2" xfId="743" xr:uid="{00000000-0005-0000-0000-0000E7020000}"/>
    <cellStyle name="Navadno 12 2 2" xfId="744" xr:uid="{00000000-0005-0000-0000-0000E8020000}"/>
    <cellStyle name="Navadno 12 2 2 2" xfId="745" xr:uid="{00000000-0005-0000-0000-0000E9020000}"/>
    <cellStyle name="Navadno 12 2 2 2 2" xfId="746" xr:uid="{00000000-0005-0000-0000-0000EA020000}"/>
    <cellStyle name="Navadno 12 2 2 3" xfId="747" xr:uid="{00000000-0005-0000-0000-0000EB020000}"/>
    <cellStyle name="Navadno 12 2 3" xfId="748" xr:uid="{00000000-0005-0000-0000-0000EC020000}"/>
    <cellStyle name="Navadno 12 2 3 2" xfId="749" xr:uid="{00000000-0005-0000-0000-0000ED020000}"/>
    <cellStyle name="Navadno 12 2 4" xfId="750" xr:uid="{00000000-0005-0000-0000-0000EE020000}"/>
    <cellStyle name="Navadno 12 2 5" xfId="3929" xr:uid="{EDE336B8-39C8-4A8F-A511-6779A9CFB20C}"/>
    <cellStyle name="Navadno 12 3" xfId="751" xr:uid="{00000000-0005-0000-0000-0000EF020000}"/>
    <cellStyle name="Navadno 12 3 2" xfId="752" xr:uid="{00000000-0005-0000-0000-0000F0020000}"/>
    <cellStyle name="Navadno 12 3 2 2" xfId="753" xr:uid="{00000000-0005-0000-0000-0000F1020000}"/>
    <cellStyle name="Navadno 12 3 2 2 2" xfId="754" xr:uid="{00000000-0005-0000-0000-0000F2020000}"/>
    <cellStyle name="Navadno 12 3 2 3" xfId="755" xr:uid="{00000000-0005-0000-0000-0000F3020000}"/>
    <cellStyle name="Navadno 12 3 3" xfId="756" xr:uid="{00000000-0005-0000-0000-0000F4020000}"/>
    <cellStyle name="Navadno 12 3 3 2" xfId="757" xr:uid="{00000000-0005-0000-0000-0000F5020000}"/>
    <cellStyle name="Navadno 12 3 4" xfId="758" xr:uid="{00000000-0005-0000-0000-0000F6020000}"/>
    <cellStyle name="Navadno 12 4" xfId="759" xr:uid="{00000000-0005-0000-0000-0000F7020000}"/>
    <cellStyle name="Navadno 12 4 2" xfId="760" xr:uid="{00000000-0005-0000-0000-0000F8020000}"/>
    <cellStyle name="Navadno 12 4 2 2" xfId="761" xr:uid="{00000000-0005-0000-0000-0000F9020000}"/>
    <cellStyle name="Navadno 12 4 3" xfId="762" xr:uid="{00000000-0005-0000-0000-0000FA020000}"/>
    <cellStyle name="Navadno 12 5" xfId="763" xr:uid="{00000000-0005-0000-0000-0000FB020000}"/>
    <cellStyle name="Navadno 12 5 2" xfId="764" xr:uid="{00000000-0005-0000-0000-0000FC020000}"/>
    <cellStyle name="Navadno 12 5 2 2" xfId="765" xr:uid="{00000000-0005-0000-0000-0000FD020000}"/>
    <cellStyle name="Navadno 12 5 3" xfId="766" xr:uid="{00000000-0005-0000-0000-0000FE020000}"/>
    <cellStyle name="Navadno 12 6" xfId="767" xr:uid="{00000000-0005-0000-0000-0000FF020000}"/>
    <cellStyle name="Navadno 12 6 2" xfId="768" xr:uid="{00000000-0005-0000-0000-000000030000}"/>
    <cellStyle name="Navadno 12 7" xfId="769" xr:uid="{00000000-0005-0000-0000-000001030000}"/>
    <cellStyle name="Navadno 12 8" xfId="3867" xr:uid="{E3712534-B99E-4CAF-869D-F73EFDAE42B1}"/>
    <cellStyle name="Navadno 12_SELNICA POPISI GOI ZBIR - FAZNO - z dopolnitvami marec 2013" xfId="770" xr:uid="{00000000-0005-0000-0000-000002030000}"/>
    <cellStyle name="Navadno 120 2" xfId="4300" xr:uid="{71B87274-4939-4D84-B10A-A61DB88E47E7}"/>
    <cellStyle name="Navadno 120 2 2" xfId="5700" xr:uid="{823C3BC5-F0FC-4D3A-B21B-8552246C2516}"/>
    <cellStyle name="Navadno 121 2" xfId="771" xr:uid="{00000000-0005-0000-0000-000003030000}"/>
    <cellStyle name="Navadno 121 2 2" xfId="4480" xr:uid="{79E20D0D-E792-4475-AA5F-6F33569B022F}"/>
    <cellStyle name="Navadno 122 2" xfId="4483" xr:uid="{D1040F2D-8A2A-4D61-AD48-5C9AC8EBBBE1}"/>
    <cellStyle name="Navadno 122 2 2" xfId="5739" xr:uid="{71608D8B-6669-4FE1-9FDD-F5085876A89A}"/>
    <cellStyle name="Navadno 123 2" xfId="4270" xr:uid="{A956395D-A43A-4E85-B39E-161B46198FA8}"/>
    <cellStyle name="Navadno 123 2 2" xfId="5698" xr:uid="{B399FA60-7B26-490A-85F3-8BFA2684AE7D}"/>
    <cellStyle name="Navadno 124 2" xfId="4488" xr:uid="{C0A4DAEC-5C5D-4321-9303-26F79068195B}"/>
    <cellStyle name="Navadno 124 2 2" xfId="5741" xr:uid="{A6820D92-02BF-4650-AB46-7E116A3F7364}"/>
    <cellStyle name="Navadno 125 2" xfId="3516" xr:uid="{8F917010-7A20-40D7-B2FC-074B03E39AAA}"/>
    <cellStyle name="Navadno 125 2 2" xfId="5625" xr:uid="{32BEC9FF-5A31-42AC-9689-F20204874028}"/>
    <cellStyle name="Navadno 126 2" xfId="4344" xr:uid="{3C9ACAF1-F3D1-4C3A-8250-E8FBE4330C53}"/>
    <cellStyle name="Navadno 126 2 2" xfId="5703" xr:uid="{AEAB0C0A-C6DE-4F63-BD8F-E4600D581652}"/>
    <cellStyle name="Navadno 127 2" xfId="4348" xr:uid="{20C3D572-3F19-439B-8F78-CD372F518DFC}"/>
    <cellStyle name="Navadno 127 2 2" xfId="5707" xr:uid="{9D24AF13-CE23-4E18-BDA6-D62B006F2689}"/>
    <cellStyle name="Navadno 128 2" xfId="2798" xr:uid="{986BA421-F51B-466B-AAE5-3A9141EB66FF}"/>
    <cellStyle name="Navadno 128 2 2" xfId="5545" xr:uid="{D559A557-7344-42AD-80BB-204306962795}"/>
    <cellStyle name="Navadno 129 2" xfId="3107" xr:uid="{9CAEEF7F-3EA8-4B32-90BE-1DC7594EA8B9}"/>
    <cellStyle name="Navadno 129 2 2" xfId="5585" xr:uid="{E3822E18-0A8E-40D5-B811-DEA8F40FDB97}"/>
    <cellStyle name="Navadno 13" xfId="772" xr:uid="{00000000-0005-0000-0000-000004030000}"/>
    <cellStyle name="Navadno 13 2" xfId="773" xr:uid="{00000000-0005-0000-0000-000005030000}"/>
    <cellStyle name="Navadno 13 2 2" xfId="774" xr:uid="{00000000-0005-0000-0000-000006030000}"/>
    <cellStyle name="Navadno 13 2 2 2" xfId="775" xr:uid="{00000000-0005-0000-0000-000007030000}"/>
    <cellStyle name="Navadno 13 2 2 2 2" xfId="776" xr:uid="{00000000-0005-0000-0000-000008030000}"/>
    <cellStyle name="Navadno 13 2 2 3" xfId="777" xr:uid="{00000000-0005-0000-0000-000009030000}"/>
    <cellStyle name="Navadno 13 2 3" xfId="778" xr:uid="{00000000-0005-0000-0000-00000A030000}"/>
    <cellStyle name="Navadno 13 2 3 2" xfId="779" xr:uid="{00000000-0005-0000-0000-00000B030000}"/>
    <cellStyle name="Navadno 13 2 4" xfId="780" xr:uid="{00000000-0005-0000-0000-00000C030000}"/>
    <cellStyle name="Navadno 13 2 5" xfId="4687" xr:uid="{DF3A759D-7913-4129-9906-D381552EB7A6}"/>
    <cellStyle name="Navadno 13 3" xfId="781" xr:uid="{00000000-0005-0000-0000-00000D030000}"/>
    <cellStyle name="Navadno 13 3 2" xfId="782" xr:uid="{00000000-0005-0000-0000-00000E030000}"/>
    <cellStyle name="Navadno 13 3 2 2" xfId="783" xr:uid="{00000000-0005-0000-0000-00000F030000}"/>
    <cellStyle name="Navadno 13 3 2 2 2" xfId="784" xr:uid="{00000000-0005-0000-0000-000010030000}"/>
    <cellStyle name="Navadno 13 3 2 3" xfId="785" xr:uid="{00000000-0005-0000-0000-000011030000}"/>
    <cellStyle name="Navadno 13 3 3" xfId="786" xr:uid="{00000000-0005-0000-0000-000012030000}"/>
    <cellStyle name="Navadno 13 3 3 2" xfId="787" xr:uid="{00000000-0005-0000-0000-000013030000}"/>
    <cellStyle name="Navadno 13 3 4" xfId="788" xr:uid="{00000000-0005-0000-0000-000014030000}"/>
    <cellStyle name="Navadno 13 4" xfId="789" xr:uid="{00000000-0005-0000-0000-000015030000}"/>
    <cellStyle name="Navadno 13 4 2" xfId="3886" xr:uid="{318C2ADF-BA4F-4972-A9C2-20B56EFCDD61}"/>
    <cellStyle name="Navadno 13 4 2 2" xfId="6056" xr:uid="{347060FD-31EA-448B-A812-E44DD6F65DB9}"/>
    <cellStyle name="Navadno 13 4 2 3" xfId="5664" xr:uid="{F36E6F31-62AA-42B4-9C41-CAC52DA91482}"/>
    <cellStyle name="Navadno 13 4 3" xfId="6020" xr:uid="{0ADE200A-8E4E-40F3-B935-03D5127F7C56}"/>
    <cellStyle name="Navadno 13 4 4" xfId="5472" xr:uid="{DCFAA4F6-A023-4475-86E9-37E3E66861C2}"/>
    <cellStyle name="Navadno 13 5" xfId="4148" xr:uid="{3F8BFA9D-017C-4536-A0E9-CE59338C02DC}"/>
    <cellStyle name="Navadno 130 2" xfId="3517" xr:uid="{55227655-0B95-4B7F-9B39-3C2874827DC5}"/>
    <cellStyle name="Navadno 130 2 2" xfId="5626" xr:uid="{B84D9323-847D-4B7D-B3DF-F1E78D127070}"/>
    <cellStyle name="Navadno 131 2" xfId="4345" xr:uid="{54979A7F-AF29-4008-9B92-9E845C80BBA5}"/>
    <cellStyle name="Navadno 131 2 2" xfId="5704" xr:uid="{72626939-E403-47F0-A687-0AB0353A38F9}"/>
    <cellStyle name="Navadno 132 2" xfId="4349" xr:uid="{92B7AC38-7807-4764-94CE-DA6BC820764C}"/>
    <cellStyle name="Navadno 132 2 2" xfId="5708" xr:uid="{108ADBE4-5F2B-4188-8A87-FC4F16322A5E}"/>
    <cellStyle name="Navadno 133 2" xfId="2799" xr:uid="{8DEDB26A-AD5B-4717-BF56-FD008E48E319}"/>
    <cellStyle name="Navadno 133 2 2" xfId="5546" xr:uid="{AC3554B2-23FC-403B-9B7F-5B5BBD045C33}"/>
    <cellStyle name="Navadno 134 2" xfId="3108" xr:uid="{329793E2-6331-4A22-AF7F-A456CBC94747}"/>
    <cellStyle name="Navadno 134 2 2" xfId="5586" xr:uid="{BDFFCFA7-CC75-4879-A206-436FDA87F538}"/>
    <cellStyle name="Navadno 135 2" xfId="3126" xr:uid="{D5F2F1E8-83ED-4C81-AD7F-4ACA7213384F}"/>
    <cellStyle name="Navadno 135 2 2" xfId="5587" xr:uid="{8780B602-43B6-45EE-AA8F-1D4D493F2614}"/>
    <cellStyle name="Navadno 136 2" xfId="3153" xr:uid="{263A4F84-05CA-4416-9E54-4B6DA6566040}"/>
    <cellStyle name="Navadno 136 2 2" xfId="5589" xr:uid="{B59E5F29-1FEA-4BA4-A728-D749ACEAEF94}"/>
    <cellStyle name="Navadno 137 2" xfId="3194" xr:uid="{B5E7234B-8B30-4C71-A047-2884C34A9B3F}"/>
    <cellStyle name="Navadno 137 2 2" xfId="5591" xr:uid="{64CDE6F1-B66E-4E97-90D2-1B71FF787B33}"/>
    <cellStyle name="Navadno 138 2" xfId="3624" xr:uid="{F56E9B6E-7032-4C11-98A5-D4510C3C01E0}"/>
    <cellStyle name="Navadno 138 2 2" xfId="5637" xr:uid="{ADBD1240-BFE7-4B40-8B8B-2D3518E1D44A}"/>
    <cellStyle name="Navadno 139 2" xfId="3781" xr:uid="{62036529-63C1-4C74-B6B4-CF9BCB3E7B5B}"/>
    <cellStyle name="Navadno 139 2 2" xfId="5651" xr:uid="{CD1684B1-0E49-4D04-A84B-D8598B72AF4C}"/>
    <cellStyle name="Navadno 14" xfId="790" xr:uid="{00000000-0005-0000-0000-000016030000}"/>
    <cellStyle name="Navadno 14 2" xfId="791" xr:uid="{00000000-0005-0000-0000-000017030000}"/>
    <cellStyle name="Navadno 14 2 2" xfId="792" xr:uid="{00000000-0005-0000-0000-000018030000}"/>
    <cellStyle name="Navadno 14 2 2 2" xfId="793" xr:uid="{00000000-0005-0000-0000-000019030000}"/>
    <cellStyle name="Navadno 14 2 2 2 2" xfId="794" xr:uid="{00000000-0005-0000-0000-00001A030000}"/>
    <cellStyle name="Navadno 14 2 2 3" xfId="795" xr:uid="{00000000-0005-0000-0000-00001B030000}"/>
    <cellStyle name="Navadno 14 2 2 4" xfId="2793" xr:uid="{C952A28C-57DC-448A-9086-7560C639E3A3}"/>
    <cellStyle name="Navadno 14 2 3" xfId="796" xr:uid="{00000000-0005-0000-0000-00001C030000}"/>
    <cellStyle name="Navadno 14 2 3 2" xfId="797" xr:uid="{00000000-0005-0000-0000-00001D030000}"/>
    <cellStyle name="Navadno 14 2 4" xfId="798" xr:uid="{00000000-0005-0000-0000-00001E030000}"/>
    <cellStyle name="Navadno 14 2 5" xfId="3274" xr:uid="{99DCB7A7-0A39-4714-8D5B-4EB4333C92BB}"/>
    <cellStyle name="Navadno 14 3" xfId="799" xr:uid="{00000000-0005-0000-0000-00001F030000}"/>
    <cellStyle name="Navadno 14 3 2" xfId="800" xr:uid="{00000000-0005-0000-0000-000020030000}"/>
    <cellStyle name="Navadno 14 3 2 2" xfId="801" xr:uid="{00000000-0005-0000-0000-000021030000}"/>
    <cellStyle name="Navadno 14 3 2 2 2" xfId="802" xr:uid="{00000000-0005-0000-0000-000022030000}"/>
    <cellStyle name="Navadno 14 3 2 2 3" xfId="6070" xr:uid="{4B868159-4A57-48A5-87BB-915B500BB1CF}"/>
    <cellStyle name="Navadno 14 3 2 3" xfId="803" xr:uid="{00000000-0005-0000-0000-000023030000}"/>
    <cellStyle name="Navadno 14 3 2 4" xfId="5771" xr:uid="{E5782A9A-2C93-490D-BBBC-648B7F307AB0}"/>
    <cellStyle name="Navadno 14 3 3" xfId="804" xr:uid="{00000000-0005-0000-0000-000024030000}"/>
    <cellStyle name="Navadno 14 3 3 2" xfId="805" xr:uid="{00000000-0005-0000-0000-000025030000}"/>
    <cellStyle name="Navadno 14 3 3 3" xfId="6031" xr:uid="{08C41A40-9A77-4F18-8962-1EB675DB9E24}"/>
    <cellStyle name="Navadno 14 3 4" xfId="806" xr:uid="{00000000-0005-0000-0000-000026030000}"/>
    <cellStyle name="Navadno 14 3 5" xfId="4688" xr:uid="{85AF2E5D-4453-4801-8668-E9AB88771680}"/>
    <cellStyle name="Navadno 14 3 6" xfId="5496" xr:uid="{6409DF33-2C11-41D7-B9FD-5BD8B0B0DAC5}"/>
    <cellStyle name="Navadno 14 4" xfId="4689" xr:uid="{1358E3AA-87E9-43D7-83DC-1D11828C77C1}"/>
    <cellStyle name="Navadno 14 5" xfId="4691" xr:uid="{7A9D637E-3E96-4E03-A3C5-43C31B4714BD}"/>
    <cellStyle name="Navadno 14 6" xfId="4073" xr:uid="{7E90F5BE-8C2C-4051-BB38-E599C7E6A332}"/>
    <cellStyle name="Navadno 140 2" xfId="3127" xr:uid="{E628920D-EC8C-4729-B7F5-9E11077B5631}"/>
    <cellStyle name="Navadno 140 2 2" xfId="5588" xr:uid="{97C271FD-7547-45EF-9899-492FF3E2B07B}"/>
    <cellStyle name="Navadno 141 2" xfId="3154" xr:uid="{F8D35A6A-1AE0-419F-B552-1A74F9358281}"/>
    <cellStyle name="Navadno 141 2 2" xfId="5590" xr:uid="{BE5B1574-3D33-4C48-8628-CB3B8420DD0E}"/>
    <cellStyle name="Navadno 142 2" xfId="3195" xr:uid="{198AD7D1-9916-4ACD-B3E2-6A9CC07E1B8F}"/>
    <cellStyle name="Navadno 142 2 2" xfId="5592" xr:uid="{D4BB8BA4-7E9E-4681-9C0F-414D0877F7BF}"/>
    <cellStyle name="Navadno 143 2" xfId="3625" xr:uid="{87E95D7E-5FBB-43E5-8528-1AE0720669D6}"/>
    <cellStyle name="Navadno 143 2 2" xfId="5638" xr:uid="{6D803AE6-B310-4C75-B0A6-67DC280B9BB7}"/>
    <cellStyle name="Navadno 144 2" xfId="3782" xr:uid="{03A2BD6E-E52D-424B-9B15-0675B8985783}"/>
    <cellStyle name="Navadno 144 2 2" xfId="5652" xr:uid="{F47D0B21-B265-4D40-8E0C-ACE7B82E6052}"/>
    <cellStyle name="Navadno 145 2" xfId="3613" xr:uid="{16E80F53-EC46-499B-9DBA-BC8EAF459730}"/>
    <cellStyle name="Navadno 145 2 2" xfId="5635" xr:uid="{8A541800-0545-4E14-98BB-4A06A946B372}"/>
    <cellStyle name="Navadno 146 2" xfId="2889" xr:uid="{314C3FAA-4F6E-4A94-8DF9-457D2DE1B559}"/>
    <cellStyle name="Navadno 146 2 2" xfId="5572" xr:uid="{3E8E9814-5ED2-4D63-BC6D-26BCF749BD2B}"/>
    <cellStyle name="Navadno 147 2" xfId="2675" xr:uid="{53216ED3-472D-4818-B425-89E4E40203D5}"/>
    <cellStyle name="Navadno 147 2 2" xfId="5527" xr:uid="{5B8F25EF-F71A-48E9-AC5B-A52110D0FE1F}"/>
    <cellStyle name="Navadno 148 2" xfId="3314" xr:uid="{ED989111-4C41-41E7-94CB-E215C0D87381}"/>
    <cellStyle name="Navadno 148 2 2" xfId="5598" xr:uid="{22E336BA-4D98-4029-8157-9A33BC0897A0}"/>
    <cellStyle name="Navadno 149 2" xfId="3347" xr:uid="{8608B5CC-D59F-4E9E-894C-9A6C412675E6}"/>
    <cellStyle name="Navadno 149 2 2" xfId="5600" xr:uid="{8BA1DE02-D5D7-4EC5-917C-9AF651D63C90}"/>
    <cellStyle name="Navadno 15" xfId="807" xr:uid="{00000000-0005-0000-0000-000027030000}"/>
    <cellStyle name="Navadno 15 2" xfId="808" xr:uid="{00000000-0005-0000-0000-000028030000}"/>
    <cellStyle name="Navadno 15 2 2" xfId="809" xr:uid="{00000000-0005-0000-0000-000029030000}"/>
    <cellStyle name="Navadno 15 2 2 2" xfId="810" xr:uid="{00000000-0005-0000-0000-00002A030000}"/>
    <cellStyle name="Navadno 15 2 2 2 2" xfId="811" xr:uid="{00000000-0005-0000-0000-00002B030000}"/>
    <cellStyle name="Navadno 15 2 2 3" xfId="812" xr:uid="{00000000-0005-0000-0000-00002C030000}"/>
    <cellStyle name="Navadno 15 2 3" xfId="813" xr:uid="{00000000-0005-0000-0000-00002D030000}"/>
    <cellStyle name="Navadno 15 2 3 2" xfId="814" xr:uid="{00000000-0005-0000-0000-00002E030000}"/>
    <cellStyle name="Navadno 15 2 4" xfId="815" xr:uid="{00000000-0005-0000-0000-00002F030000}"/>
    <cellStyle name="Navadno 15 2 5" xfId="3464" xr:uid="{F34B14E5-3B41-459B-A9D3-41EA1FB711CD}"/>
    <cellStyle name="Navadno 15 3" xfId="816" xr:uid="{00000000-0005-0000-0000-000030030000}"/>
    <cellStyle name="Navadno 15 3 2" xfId="817" xr:uid="{00000000-0005-0000-0000-000031030000}"/>
    <cellStyle name="Navadno 15 3 2 2" xfId="818" xr:uid="{00000000-0005-0000-0000-000032030000}"/>
    <cellStyle name="Navadno 15 3 2 2 2" xfId="819" xr:uid="{00000000-0005-0000-0000-000033030000}"/>
    <cellStyle name="Navadno 15 3 2 3" xfId="820" xr:uid="{00000000-0005-0000-0000-000034030000}"/>
    <cellStyle name="Navadno 15 3 3" xfId="821" xr:uid="{00000000-0005-0000-0000-000035030000}"/>
    <cellStyle name="Navadno 15 3 3 2" xfId="822" xr:uid="{00000000-0005-0000-0000-000036030000}"/>
    <cellStyle name="Navadno 15 3 4" xfId="823" xr:uid="{00000000-0005-0000-0000-000037030000}"/>
    <cellStyle name="Navadno 15 4" xfId="824" xr:uid="{00000000-0005-0000-0000-000038030000}"/>
    <cellStyle name="Navadno 15 4 2" xfId="825" xr:uid="{00000000-0005-0000-0000-000039030000}"/>
    <cellStyle name="Navadno 15 5" xfId="2648" xr:uid="{2D3AB814-42DA-4799-8979-9A43238B9C59}"/>
    <cellStyle name="Navadno 15 6" xfId="4692" xr:uid="{389DC66E-00BA-42B8-AE66-5DEAFC75EE64}"/>
    <cellStyle name="Navadno 150 2" xfId="3614" xr:uid="{383AA19D-ECB2-4C81-93CB-8CB9ADB15339}"/>
    <cellStyle name="Navadno 150 2 2" xfId="5636" xr:uid="{2678DBC8-50FE-4ADB-AD83-24EDF33C9B3D}"/>
    <cellStyle name="Navadno 151 2" xfId="2890" xr:uid="{983F1150-EB0C-4B0F-B7B8-825A16C1E92C}"/>
    <cellStyle name="Navadno 151 2 2" xfId="5573" xr:uid="{1C1BA657-08C6-4541-A6A1-0975AE8DBDC4}"/>
    <cellStyle name="Navadno 152 2" xfId="2676" xr:uid="{1242D893-D49E-4F03-88E4-A84930E14691}"/>
    <cellStyle name="Navadno 152 2 2" xfId="5528" xr:uid="{9D9021A4-24B0-4EED-A4D0-0D1F03962152}"/>
    <cellStyle name="Navadno 153 2" xfId="3315" xr:uid="{576237B0-D1D0-4516-9C71-43B62515B160}"/>
    <cellStyle name="Navadno 153 2 2" xfId="5599" xr:uid="{FE42E8BD-E9AD-402E-B25D-31556539C258}"/>
    <cellStyle name="Navadno 154 2" xfId="3348" xr:uid="{DC49E2BD-28EE-42DC-BF05-32771AC8DA24}"/>
    <cellStyle name="Navadno 154 2 2" xfId="5601" xr:uid="{D913D2D7-5F3A-4466-8E57-1980A6346880}"/>
    <cellStyle name="Navadno 155 2" xfId="3381" xr:uid="{4FC4A6D9-E893-4B3E-B39D-DDA864A275A1}"/>
    <cellStyle name="Navadno 155 2 2" xfId="5603" xr:uid="{450537D1-6B5F-48E8-9B50-3E7917E1667D}"/>
    <cellStyle name="Navadno 156 2" xfId="2754" xr:uid="{72EA977C-E34F-426F-B2ED-E735500AFE48}"/>
    <cellStyle name="Navadno 156 2 2" xfId="5537" xr:uid="{B325B5AE-F361-4045-ACF1-421339FE4616}"/>
    <cellStyle name="Navadno 157 2" xfId="4694" xr:uid="{B698603D-818A-4B54-A908-8ABD2145AC7F}"/>
    <cellStyle name="Navadno 157 2 2" xfId="5772" xr:uid="{2EC8E11D-728F-49D8-BD5E-2707543A8ED4}"/>
    <cellStyle name="Navadno 158 2" xfId="4696" xr:uid="{495C322C-8B14-462A-BD95-5F13A5811022}"/>
    <cellStyle name="Navadno 158 2 2" xfId="5774" xr:uid="{D287A8FB-A2B1-435C-B31B-C78FCF5A57FE}"/>
    <cellStyle name="Navadno 159 2" xfId="4698" xr:uid="{C8DDF4DB-983C-4D42-8C29-E5517194F5E3}"/>
    <cellStyle name="Navadno 159 2 2" xfId="5776" xr:uid="{BCB1075C-BC96-4834-85B6-AB24DD4EAD12}"/>
    <cellStyle name="Navadno 16" xfId="826" xr:uid="{00000000-0005-0000-0000-00003A030000}"/>
    <cellStyle name="Navadno 16 2" xfId="827" xr:uid="{00000000-0005-0000-0000-00003B030000}"/>
    <cellStyle name="Navadno 16 2 2" xfId="828" xr:uid="{00000000-0005-0000-0000-00003C030000}"/>
    <cellStyle name="Navadno 16 2 2 2" xfId="829" xr:uid="{00000000-0005-0000-0000-00003D030000}"/>
    <cellStyle name="Navadno 16 2 2 2 2" xfId="830" xr:uid="{00000000-0005-0000-0000-00003E030000}"/>
    <cellStyle name="Navadno 16 2 2 3" xfId="831" xr:uid="{00000000-0005-0000-0000-00003F030000}"/>
    <cellStyle name="Navadno 16 2 3" xfId="832" xr:uid="{00000000-0005-0000-0000-000040030000}"/>
    <cellStyle name="Navadno 16 2 3 2" xfId="833" xr:uid="{00000000-0005-0000-0000-000041030000}"/>
    <cellStyle name="Navadno 16 2 4" xfId="834" xr:uid="{00000000-0005-0000-0000-000042030000}"/>
    <cellStyle name="Navadno 16 3" xfId="835" xr:uid="{00000000-0005-0000-0000-000043030000}"/>
    <cellStyle name="Navadno 16 3 2" xfId="836" xr:uid="{00000000-0005-0000-0000-000044030000}"/>
    <cellStyle name="Navadno 16 3 2 2" xfId="837" xr:uid="{00000000-0005-0000-0000-000045030000}"/>
    <cellStyle name="Navadno 16 3 2 2 2" xfId="838" xr:uid="{00000000-0005-0000-0000-000046030000}"/>
    <cellStyle name="Navadno 16 3 2 3" xfId="839" xr:uid="{00000000-0005-0000-0000-000047030000}"/>
    <cellStyle name="Navadno 16 3 3" xfId="840" xr:uid="{00000000-0005-0000-0000-000048030000}"/>
    <cellStyle name="Navadno 16 3 3 2" xfId="841" xr:uid="{00000000-0005-0000-0000-000049030000}"/>
    <cellStyle name="Navadno 16 3 4" xfId="842" xr:uid="{00000000-0005-0000-0000-00004A030000}"/>
    <cellStyle name="Navadno 16 4" xfId="2649" xr:uid="{7DBD9E92-82A3-451C-991F-122E43B9BAD5}"/>
    <cellStyle name="Navadno 16 5" xfId="4700" xr:uid="{7DF33206-D006-488F-8D42-642FC8713081}"/>
    <cellStyle name="Navadno 160 2" xfId="3382" xr:uid="{05919E1F-16BD-431F-AD4B-6C60A386587E}"/>
    <cellStyle name="Navadno 160 2 2" xfId="5604" xr:uid="{E80308C9-43AC-4EC7-9F7A-EE094C872230}"/>
    <cellStyle name="Navadno 161 2" xfId="2755" xr:uid="{65BEB27C-F0C8-486C-A5F5-81F22C7B7510}"/>
    <cellStyle name="Navadno 161 2 2" xfId="5538" xr:uid="{D09F42E1-9FC8-4B4B-A7E4-BD609FE393E3}"/>
    <cellStyle name="Navadno 162 2" xfId="4695" xr:uid="{FF6AD28F-0839-4ED6-84F1-5D9F6E0C0B7F}"/>
    <cellStyle name="Navadno 162 2 2" xfId="5773" xr:uid="{4DF0D0A1-8534-4CBA-87B0-7AE18756E8F8}"/>
    <cellStyle name="Navadno 163 2" xfId="4697" xr:uid="{556D6205-6733-43DA-8667-EBC933B4AA69}"/>
    <cellStyle name="Navadno 163 2 2" xfId="5775" xr:uid="{5C9ED4E5-6316-475D-87BD-D5399D2636ED}"/>
    <cellStyle name="Navadno 164 2" xfId="4699" xr:uid="{F4CD83F2-7D2A-4658-AC58-E95242C38724}"/>
    <cellStyle name="Navadno 164 2 2" xfId="5777" xr:uid="{59C376BC-1FBD-4731-8EBA-D5A3CAAD223B}"/>
    <cellStyle name="Navadno 165 2" xfId="2971" xr:uid="{1E14D55C-F612-40DF-BB0F-537BB3C2C159}"/>
    <cellStyle name="Navadno 165 2 2" xfId="5578" xr:uid="{38BCFF7A-AB8C-4D96-B98C-56C4C9CB6089}"/>
    <cellStyle name="Navadno 166 2" xfId="4702" xr:uid="{DE9D3EC4-6ABE-4C67-A222-6AAC94A4AD35}"/>
    <cellStyle name="Navadno 166 2 2" xfId="5778" xr:uid="{65D3CA54-5FFB-40B5-AA92-C86EB89D8EE2}"/>
    <cellStyle name="Navadno 167 2" xfId="4704" xr:uid="{362CDC78-7A1B-4A09-ABB1-7392F53B965C}"/>
    <cellStyle name="Navadno 167 2 2" xfId="5780" xr:uid="{FF8FF0E3-41BD-4BC9-AB89-6BDEBC0FD069}"/>
    <cellStyle name="Navadno 168 2" xfId="4706" xr:uid="{D2EDF558-F833-4C01-9429-37A0373E6B4B}"/>
    <cellStyle name="Navadno 168 2 2" xfId="5782" xr:uid="{BB0FC9F7-452D-455F-AEB1-06D3226CB18B}"/>
    <cellStyle name="Navadno 169 2" xfId="4708" xr:uid="{0A8330AF-C1D6-4DBE-8A03-40ADE05515BA}"/>
    <cellStyle name="Navadno 169 2 2" xfId="5784" xr:uid="{90DB76DC-0A91-4423-967E-8414246E1A0B}"/>
    <cellStyle name="Navadno 17" xfId="843" xr:uid="{00000000-0005-0000-0000-00004B030000}"/>
    <cellStyle name="Navadno 17 2" xfId="844" xr:uid="{00000000-0005-0000-0000-00004C030000}"/>
    <cellStyle name="Navadno 17 2 2" xfId="845" xr:uid="{00000000-0005-0000-0000-00004D030000}"/>
    <cellStyle name="Navadno 17 2 2 2" xfId="846" xr:uid="{00000000-0005-0000-0000-00004E030000}"/>
    <cellStyle name="Navadno 17 2 2 2 2" xfId="847" xr:uid="{00000000-0005-0000-0000-00004F030000}"/>
    <cellStyle name="Navadno 17 2 2 2 3" xfId="6053" xr:uid="{B675439A-610C-4069-BB0B-AA9AB528EE6B}"/>
    <cellStyle name="Navadno 17 2 2 3" xfId="848" xr:uid="{00000000-0005-0000-0000-000050030000}"/>
    <cellStyle name="Navadno 17 2 2 4" xfId="5627" xr:uid="{329EFF5C-C31E-42F7-A64C-CA39C6F5ACA9}"/>
    <cellStyle name="Navadno 17 2 3" xfId="849" xr:uid="{00000000-0005-0000-0000-000051030000}"/>
    <cellStyle name="Navadno 17 2 3 2" xfId="850" xr:uid="{00000000-0005-0000-0000-000052030000}"/>
    <cellStyle name="Navadno 17 2 3 3" xfId="6017" xr:uid="{28A6BF04-1F78-4E88-9AD7-9958DE202B4E}"/>
    <cellStyle name="Navadno 17 2 4" xfId="851" xr:uid="{00000000-0005-0000-0000-000053030000}"/>
    <cellStyle name="Navadno 17 2 5" xfId="3525" xr:uid="{45F7C422-18E7-460E-BA41-870CB3E35B33}"/>
    <cellStyle name="Navadno 17 2 6" xfId="5454" xr:uid="{A7573A48-E835-4E10-B0D5-490147FD2DBF}"/>
    <cellStyle name="Navadno 17 3" xfId="852" xr:uid="{00000000-0005-0000-0000-000054030000}"/>
    <cellStyle name="Navadno 17 3 2" xfId="853" xr:uid="{00000000-0005-0000-0000-000055030000}"/>
    <cellStyle name="Navadno 17 3 2 2" xfId="854" xr:uid="{00000000-0005-0000-0000-000056030000}"/>
    <cellStyle name="Navadno 17 3 2 2 2" xfId="855" xr:uid="{00000000-0005-0000-0000-000057030000}"/>
    <cellStyle name="Navadno 17 3 2 3" xfId="856" xr:uid="{00000000-0005-0000-0000-000058030000}"/>
    <cellStyle name="Navadno 17 3 3" xfId="857" xr:uid="{00000000-0005-0000-0000-000059030000}"/>
    <cellStyle name="Navadno 17 3 3 2" xfId="858" xr:uid="{00000000-0005-0000-0000-00005A030000}"/>
    <cellStyle name="Navadno 17 3 4" xfId="859" xr:uid="{00000000-0005-0000-0000-00005B030000}"/>
    <cellStyle name="Navadno 17 4" xfId="4711" xr:uid="{F7207B8C-67A5-4A79-876B-02FC57A5819E}"/>
    <cellStyle name="Navadno 170 2" xfId="2972" xr:uid="{A08E51E5-AED4-49FD-82B4-047F789DD572}"/>
    <cellStyle name="Navadno 170 2 2" xfId="5579" xr:uid="{6F6A530C-51C2-4E4F-8F7F-CE0564E37639}"/>
    <cellStyle name="Navadno 171 2" xfId="4703" xr:uid="{E70F4985-6828-4259-9483-ACBEF760298B}"/>
    <cellStyle name="Navadno 171 2 2" xfId="5779" xr:uid="{5B9E5691-7D9B-47AB-8DE7-17D8ECF43695}"/>
    <cellStyle name="Navadno 172 2" xfId="4705" xr:uid="{1AC4433D-6C8D-4B87-BCFD-07FF38159482}"/>
    <cellStyle name="Navadno 172 2 2" xfId="5781" xr:uid="{30B27CC2-519A-4143-AF89-3DBD74CE32C7}"/>
    <cellStyle name="Navadno 173 2" xfId="4707" xr:uid="{6848F8C2-80CD-4626-B9AC-284E6FC0370F}"/>
    <cellStyle name="Navadno 173 2 2" xfId="5783" xr:uid="{81DE3FD7-40EA-4E8E-B174-458515C6610B}"/>
    <cellStyle name="Navadno 174 2" xfId="4709" xr:uid="{821D3169-6481-465E-BA8D-4C02EBB89DB0}"/>
    <cellStyle name="Navadno 174 2 2" xfId="5785" xr:uid="{26CAFB31-E1DA-4066-87BC-9135FFA6A368}"/>
    <cellStyle name="Navadno 175 2" xfId="2886" xr:uid="{1C5420F1-52CD-48F6-BAED-59E292FB8619}"/>
    <cellStyle name="Navadno 175 2 2" xfId="5570" xr:uid="{3E9FCA15-512A-4C27-8D38-7866C3E52369}"/>
    <cellStyle name="Navadno 176 2" xfId="4353" xr:uid="{2BBE2AA3-BB61-4A13-8CF9-9B2BA6E6B573}"/>
    <cellStyle name="Navadno 176 2 2" xfId="5710" xr:uid="{069FC0FF-9C92-40A9-ADAD-554541625CD9}"/>
    <cellStyle name="Navadno 177 2" xfId="4358" xr:uid="{AE7C3641-C746-4631-A715-C580C205747E}"/>
    <cellStyle name="Navadno 177 2 2" xfId="5714" xr:uid="{A9B7EC54-BB4E-4C49-9235-F704DFFCD105}"/>
    <cellStyle name="Navadno 179 2" xfId="2712" xr:uid="{2AE31767-8E59-4FDE-84C1-E1DEE8BD7356}"/>
    <cellStyle name="Navadno 179 2 2" xfId="5531" xr:uid="{46AC5DA1-8D99-45D5-B59F-131F9894DFB4}"/>
    <cellStyle name="Navadno 18" xfId="860" xr:uid="{00000000-0005-0000-0000-00005C030000}"/>
    <cellStyle name="Navadno 18 2" xfId="861" xr:uid="{00000000-0005-0000-0000-00005D030000}"/>
    <cellStyle name="Navadno 18 2 2" xfId="862" xr:uid="{00000000-0005-0000-0000-00005E030000}"/>
    <cellStyle name="Navadno 18 2 2 2" xfId="863" xr:uid="{00000000-0005-0000-0000-00005F030000}"/>
    <cellStyle name="Navadno 18 2 2 2 2" xfId="864" xr:uid="{00000000-0005-0000-0000-000060030000}"/>
    <cellStyle name="Navadno 18 2 2 3" xfId="865" xr:uid="{00000000-0005-0000-0000-000061030000}"/>
    <cellStyle name="Navadno 18 2 3" xfId="866" xr:uid="{00000000-0005-0000-0000-000062030000}"/>
    <cellStyle name="Navadno 18 2 3 2" xfId="867" xr:uid="{00000000-0005-0000-0000-000063030000}"/>
    <cellStyle name="Navadno 18 2 4" xfId="868" xr:uid="{00000000-0005-0000-0000-000064030000}"/>
    <cellStyle name="Navadno 18 3" xfId="869" xr:uid="{00000000-0005-0000-0000-000065030000}"/>
    <cellStyle name="Navadno 18 3 2" xfId="870" xr:uid="{00000000-0005-0000-0000-000066030000}"/>
    <cellStyle name="Navadno 18 3 2 2" xfId="871" xr:uid="{00000000-0005-0000-0000-000067030000}"/>
    <cellStyle name="Navadno 18 3 2 2 2" xfId="872" xr:uid="{00000000-0005-0000-0000-000068030000}"/>
    <cellStyle name="Navadno 18 3 2 3" xfId="873" xr:uid="{00000000-0005-0000-0000-000069030000}"/>
    <cellStyle name="Navadno 18 3 3" xfId="874" xr:uid="{00000000-0005-0000-0000-00006A030000}"/>
    <cellStyle name="Navadno 18 3 3 2" xfId="875" xr:uid="{00000000-0005-0000-0000-00006B030000}"/>
    <cellStyle name="Navadno 18 3 4" xfId="876" xr:uid="{00000000-0005-0000-0000-00006C030000}"/>
    <cellStyle name="Navadno 18 4" xfId="4713" xr:uid="{2D94C950-9DDA-4649-ABEB-B93AFE8E4271}"/>
    <cellStyle name="Navadno 180 2" xfId="2887" xr:uid="{18BF30BC-2797-401F-B7CF-8D0CE25F7FB4}"/>
    <cellStyle name="Navadno 180 2 2" xfId="5571" xr:uid="{CBD5C656-5D42-43F1-BA3F-0E81573CB5BF}"/>
    <cellStyle name="Navadno 181 2" xfId="4354" xr:uid="{CA7AE2E2-9312-4A8C-B7FD-8235B6564167}"/>
    <cellStyle name="Navadno 181 2 2" xfId="5711" xr:uid="{5DAF10F4-A65D-4991-9FE7-78D8EC01460E}"/>
    <cellStyle name="Navadno 182 2" xfId="4359" xr:uid="{D2C75086-4994-44CF-8B85-CCF5EFDE69C0}"/>
    <cellStyle name="Navadno 182 2 2" xfId="5715" xr:uid="{C5A8AEA0-8414-44DA-9ACF-F2ADFAA97F65}"/>
    <cellStyle name="Navadno 183 2" xfId="3646" xr:uid="{5B43686C-15BF-41ED-8D98-8A4E0493CBD3}"/>
    <cellStyle name="Navadno 183 2 2" xfId="5640" xr:uid="{49A38093-8332-4171-A7DD-6D3041A21FEE}"/>
    <cellStyle name="Navadno 184 2" xfId="2713" xr:uid="{E4BDED73-0EC9-4C40-ADF5-99DF50780B86}"/>
    <cellStyle name="Navadno 184 2 2" xfId="5532" xr:uid="{03895BF0-7FAC-4383-BE33-9A77B2970E1B}"/>
    <cellStyle name="Navadno 185 2" xfId="4716" xr:uid="{39D4797B-4751-4477-B51D-8845D37D97EB}"/>
    <cellStyle name="Navadno 185 2 2" xfId="5786" xr:uid="{DC00D34E-13FB-4A83-AE0E-6A6AD84EA1D1}"/>
    <cellStyle name="Navadno 186 2" xfId="4718" xr:uid="{1E79A92D-5A98-4629-9E09-386E175E9916}"/>
    <cellStyle name="Navadno 186 2 2" xfId="5788" xr:uid="{94D5C202-2F4B-4145-8EDE-6093FDE53378}"/>
    <cellStyle name="Navadno 187 2" xfId="4720" xr:uid="{E152952F-A0C7-4B00-B9F8-9E1187613F6A}"/>
    <cellStyle name="Navadno 187 2 2" xfId="5790" xr:uid="{AAF46641-FAB0-4AFF-AE52-3722940CD2D5}"/>
    <cellStyle name="Navadno 188 2" xfId="3818" xr:uid="{96CB7996-B35F-4FFA-B028-2B39DEE3AB0A}"/>
    <cellStyle name="Navadno 188 2 2" xfId="5657" xr:uid="{173C0571-A989-4309-AFC0-01442AE723B6}"/>
    <cellStyle name="Navadno 189 2" xfId="2863" xr:uid="{8695E313-72B3-48AD-8991-4D753F14CAFD}"/>
    <cellStyle name="Navadno 189 2 2" xfId="5562" xr:uid="{6580B286-A6C7-4812-AB9D-43A009C53A63}"/>
    <cellStyle name="Navadno 19" xfId="877" xr:uid="{00000000-0005-0000-0000-00006D030000}"/>
    <cellStyle name="Navadno 19 2" xfId="878" xr:uid="{00000000-0005-0000-0000-00006E030000}"/>
    <cellStyle name="Navadno 19 2 2" xfId="879" xr:uid="{00000000-0005-0000-0000-00006F030000}"/>
    <cellStyle name="Navadno 19 2 2 2" xfId="880" xr:uid="{00000000-0005-0000-0000-000070030000}"/>
    <cellStyle name="Navadno 19 2 2 2 2" xfId="881" xr:uid="{00000000-0005-0000-0000-000071030000}"/>
    <cellStyle name="Navadno 19 2 2 3" xfId="882" xr:uid="{00000000-0005-0000-0000-000072030000}"/>
    <cellStyle name="Navadno 19 2 3" xfId="883" xr:uid="{00000000-0005-0000-0000-000073030000}"/>
    <cellStyle name="Navadno 19 2 3 2" xfId="884" xr:uid="{00000000-0005-0000-0000-000074030000}"/>
    <cellStyle name="Navadno 19 2 4" xfId="885" xr:uid="{00000000-0005-0000-0000-000075030000}"/>
    <cellStyle name="Navadno 19 2 5" xfId="4724" xr:uid="{AB108823-EF73-4B01-BAFB-2244E13989D1}"/>
    <cellStyle name="Navadno 19 3" xfId="886" xr:uid="{00000000-0005-0000-0000-000076030000}"/>
    <cellStyle name="Navadno 19 3 2" xfId="887" xr:uid="{00000000-0005-0000-0000-000077030000}"/>
    <cellStyle name="Navadno 19 3 2 2" xfId="888" xr:uid="{00000000-0005-0000-0000-000078030000}"/>
    <cellStyle name="Navadno 19 3 2 2 2" xfId="889" xr:uid="{00000000-0005-0000-0000-000079030000}"/>
    <cellStyle name="Navadno 19 3 2 3" xfId="890" xr:uid="{00000000-0005-0000-0000-00007A030000}"/>
    <cellStyle name="Navadno 19 3 3" xfId="891" xr:uid="{00000000-0005-0000-0000-00007B030000}"/>
    <cellStyle name="Navadno 19 3 3 2" xfId="892" xr:uid="{00000000-0005-0000-0000-00007C030000}"/>
    <cellStyle name="Navadno 19 3 4" xfId="893" xr:uid="{00000000-0005-0000-0000-00007D030000}"/>
    <cellStyle name="Navadno 19 3 5" xfId="4725" xr:uid="{0CC9CD19-752F-4BA8-A8A8-ADAB3BA4A5AC}"/>
    <cellStyle name="Navadno 19 4" xfId="4722" xr:uid="{927F63CC-FEE3-414A-8810-E847912FBF36}"/>
    <cellStyle name="Navadno 19_zahtevek" xfId="4726" xr:uid="{7A183C7E-40AC-4312-9C84-3FDD3470D6A2}"/>
    <cellStyle name="Navadno 190 2" xfId="4717" xr:uid="{EE86579E-C503-44C9-A74C-0BBCB8BE8634}"/>
    <cellStyle name="Navadno 190 2 2" xfId="5787" xr:uid="{C523B01B-B2D4-4EAE-8C47-7396396722C8}"/>
    <cellStyle name="Navadno 191 2" xfId="4719" xr:uid="{EB098020-D985-4F88-8425-9C894E2332F4}"/>
    <cellStyle name="Navadno 191 2 2" xfId="5789" xr:uid="{A200418A-119D-4C5E-9408-B1640F645835}"/>
    <cellStyle name="Navadno 192 2" xfId="4721" xr:uid="{158D37AB-D36B-4759-9D64-96ABED37A971}"/>
    <cellStyle name="Navadno 192 2 2" xfId="5791" xr:uid="{44138FDD-1BCA-4ABB-8813-193D631121D1}"/>
    <cellStyle name="Navadno 193 2" xfId="3819" xr:uid="{928FA945-9996-40CB-80C6-81C07C24A4BD}"/>
    <cellStyle name="Navadno 193 2 2" xfId="5658" xr:uid="{E9CB0CC5-1D10-47B7-BB3A-18CFBB601DC0}"/>
    <cellStyle name="Navadno 194 2" xfId="2864" xr:uid="{68FCE31F-FD07-4F55-995F-0D53420F58BF}"/>
    <cellStyle name="Navadno 194 2 2" xfId="5563" xr:uid="{75BAD5D0-204C-4FFA-BDA6-E80BDC903526}"/>
    <cellStyle name="Navadno 195 2" xfId="3838" xr:uid="{918F9EB2-E5F6-4B01-A6B1-31785962EDC2}"/>
    <cellStyle name="Navadno 195 2 2" xfId="5660" xr:uid="{9BBFE0C5-68BD-4891-9434-FDFA8EFF2E8A}"/>
    <cellStyle name="Navadno 2" xfId="894" xr:uid="{00000000-0005-0000-0000-00007E030000}"/>
    <cellStyle name="Navadno 2 10" xfId="4219" xr:uid="{DE239BF6-47C3-4852-8746-FE41C56F7DEB}"/>
    <cellStyle name="Navadno 2 100" xfId="895" xr:uid="{00000000-0005-0000-0000-00007F030000}"/>
    <cellStyle name="Navadno 2 11" xfId="3672" xr:uid="{861E2B97-3E6F-4F23-B28C-5EB0F6D498F0}"/>
    <cellStyle name="Navadno 2 12" xfId="3675" xr:uid="{1E5BBE06-F23B-4915-B80E-2A01B23B2F57}"/>
    <cellStyle name="Navadno 2 13" xfId="3159" xr:uid="{37B2731A-2742-46B3-9DEB-72D76230457D}"/>
    <cellStyle name="Navadno 2 14" xfId="3497" xr:uid="{9CA1A3EF-7B8F-4380-8772-5E5846843D83}"/>
    <cellStyle name="Navadno 2 15" xfId="3503" xr:uid="{467F9C87-763C-44DD-B418-0FF55D9ABFDD}"/>
    <cellStyle name="Navadno 2 16" xfId="3507" xr:uid="{55D6E890-D2F6-47A0-804F-C284BB39C999}"/>
    <cellStyle name="Navadno 2 17" xfId="3513" xr:uid="{6CF4CCE1-F2BA-4AD2-B700-BD0F56EE937B}"/>
    <cellStyle name="Navadno 2 18" xfId="3518" xr:uid="{DA261AE2-0DD8-4C6C-913F-B902BF24C364}"/>
    <cellStyle name="Navadno 2 19" xfId="3521" xr:uid="{38509F5E-5680-4EC9-B45F-BF85A0077B29}"/>
    <cellStyle name="Navadno 2 2" xfId="896" xr:uid="{00000000-0005-0000-0000-000080030000}"/>
    <cellStyle name="Navadno 2 2 2" xfId="897" xr:uid="{00000000-0005-0000-0000-000081030000}"/>
    <cellStyle name="Navadno 2 2 2 2" xfId="898" xr:uid="{00000000-0005-0000-0000-000082030000}"/>
    <cellStyle name="Navadno 2 2 2 2 2" xfId="3472" xr:uid="{DBD9768E-5441-465E-A977-DCF1AF2B681D}"/>
    <cellStyle name="Navadno 2 2 2 3" xfId="899" xr:uid="{00000000-0005-0000-0000-000083030000}"/>
    <cellStyle name="Navadno 2 2 2 3 2" xfId="2656" xr:uid="{1453C69D-5BB0-4F7E-AEF8-05D38611711B}"/>
    <cellStyle name="Navadno 2 2 2 3 3" xfId="2927" xr:uid="{6D84E2AD-8A11-4205-B472-9690C73D9F09}"/>
    <cellStyle name="Navadno 2 2 2 4" xfId="3301" xr:uid="{0E18E058-AFDC-4904-94CF-9C60B18357B5}"/>
    <cellStyle name="Navadno 2 2 3" xfId="900" xr:uid="{00000000-0005-0000-0000-000084030000}"/>
    <cellStyle name="Navadno 2 2 3 19" xfId="4432" xr:uid="{F375DEE4-183D-47DC-965F-905F014A4F7D}"/>
    <cellStyle name="Navadno 2 2 3 2" xfId="3508" xr:uid="{AC514037-4E8B-43F5-BE2D-56D15D487549}"/>
    <cellStyle name="Navadno 2 2 3 2 2" xfId="5624" xr:uid="{F5F5C2E2-D6D1-4982-B223-5CB52FF02EAC}"/>
    <cellStyle name="Navadno 2 2 3 3" xfId="3339" xr:uid="{9F1629F3-2AEC-4DDE-BC1E-A9635B436B15}"/>
    <cellStyle name="Navadno 2 2 4" xfId="901" xr:uid="{00000000-0005-0000-0000-000085030000}"/>
    <cellStyle name="Navadno 2 2 4 2" xfId="3344" xr:uid="{CB5B385D-BB9F-4F1A-8986-22941C1D45FC}"/>
    <cellStyle name="Navadno 2 2 5" xfId="3353" xr:uid="{EFCF2222-E0E6-499E-BB44-BAB987585102}"/>
    <cellStyle name="Navadno 2 2 6" xfId="4502" xr:uid="{7E40C131-AD71-48EE-ABC3-852C74CD49AA}"/>
    <cellStyle name="Navadno 2 2 7" xfId="4183" xr:uid="{409BB487-5F88-4876-A2FF-AE3ECA6D3EF8}"/>
    <cellStyle name="Navadno 2 2 7 2" xfId="5692" xr:uid="{A075061B-AD7F-430E-A755-117A43793BEC}"/>
    <cellStyle name="Navadno 2 2 8" xfId="3299" xr:uid="{9A4055FD-116D-441A-93FA-60A61D8B9ABC}"/>
    <cellStyle name="Navadno 2 2_zahtevek" xfId="3544" xr:uid="{8510B1DF-7FBB-4D17-A048-6186D9C798A8}"/>
    <cellStyle name="Navadno 2 20" xfId="3504" xr:uid="{1592C612-70CA-4809-8FA9-2CF6EC616CFF}"/>
    <cellStyle name="Navadno 2 21" xfId="3509" xr:uid="{07C6DD1B-264A-4199-A9A9-A108086396FD}"/>
    <cellStyle name="Navadno 2 22" xfId="3514" xr:uid="{E8B14C6A-B7E4-46E1-9F9C-B444B09FE9EA}"/>
    <cellStyle name="Navadno 2 23" xfId="3519" xr:uid="{C5F658AD-8F9E-40DB-B44F-93B6E3BC70B7}"/>
    <cellStyle name="Navadno 2 24" xfId="3522" xr:uid="{0BD133E9-7329-4FF2-A048-2FEB74088A68}"/>
    <cellStyle name="Navadno 2 25" xfId="4727" xr:uid="{707A9E9A-A584-4BA7-9872-1DE874419289}"/>
    <cellStyle name="Navadno 2 26" xfId="4729" xr:uid="{6799C6F6-321D-4535-9F1C-621007380DB8}"/>
    <cellStyle name="Navadno 2 27" xfId="4731" xr:uid="{8D479671-E401-4B1E-9DAD-FAC307C80915}"/>
    <cellStyle name="Navadno 2 28" xfId="4465" xr:uid="{C4665B5F-CF25-461B-894F-6FA9074F6CC4}"/>
    <cellStyle name="Navadno 2 29" xfId="4530" xr:uid="{C51CCFC1-C565-4877-B112-275364263F03}"/>
    <cellStyle name="Navadno 2 3" xfId="902" xr:uid="{00000000-0005-0000-0000-000086030000}"/>
    <cellStyle name="Navadno 2 3 2" xfId="903" xr:uid="{00000000-0005-0000-0000-000087030000}"/>
    <cellStyle name="Navadno 2 3 2 2" xfId="904" xr:uid="{00000000-0005-0000-0000-000088030000}"/>
    <cellStyle name="Navadno 2 3 2 2 2" xfId="3561" xr:uid="{B8742F51-2C3C-429E-8D53-2324CA86DD59}"/>
    <cellStyle name="Navadno 2 3 2 3" xfId="905" xr:uid="{00000000-0005-0000-0000-000089030000}"/>
    <cellStyle name="Navadno 2 3 3" xfId="906" xr:uid="{00000000-0005-0000-0000-00008A030000}"/>
    <cellStyle name="Navadno 2 3 3 2" xfId="3373" xr:uid="{8DC366A1-A582-4BC4-8F11-A1F14E56477F}"/>
    <cellStyle name="Navadno 2 3 4" xfId="907" xr:uid="{00000000-0005-0000-0000-00008B030000}"/>
    <cellStyle name="Navadno 2 3 5" xfId="3296" xr:uid="{58527CD1-D455-4535-80A8-F226F0F377E6}"/>
    <cellStyle name="Navadno 2 3 9" xfId="2621" xr:uid="{E2C544FE-D4EF-4326-BE03-4945B4C89B35}"/>
    <cellStyle name="Navadno 2 3_zahtevek" xfId="3078" xr:uid="{F32A9E5B-0197-4FE4-BA25-3573937518D1}"/>
    <cellStyle name="Navadno 2 30" xfId="4728" xr:uid="{6D3C3D42-C098-4CB8-9EFC-D1302CB97055}"/>
    <cellStyle name="Navadno 2 31" xfId="4730" xr:uid="{570C5163-61E2-46F9-AD78-F90888E572D2}"/>
    <cellStyle name="Navadno 2 32" xfId="4732" xr:uid="{09D9DAE6-6AEF-4C0E-934B-E7651E2BDB07}"/>
    <cellStyle name="Navadno 2 33" xfId="4466" xr:uid="{AE12F064-1CBF-436C-A35F-E0E52349BEC8}"/>
    <cellStyle name="Navadno 2 34" xfId="4531" xr:uid="{63FC2463-E9FA-4021-812D-47E5B75C54D2}"/>
    <cellStyle name="Navadno 2 35" xfId="4533" xr:uid="{B4D251DC-E313-43EE-AC3A-2DFE89529586}"/>
    <cellStyle name="Navadno 2 36" xfId="4733" xr:uid="{5C6488DD-4E4D-498C-BF1C-CF0BAF695DA9}"/>
    <cellStyle name="Navadno 2 37" xfId="4735" xr:uid="{688014CD-91EF-47CD-8C9E-E43EA5B00AD5}"/>
    <cellStyle name="Navadno 2 38" xfId="4153" xr:uid="{CA68D4AF-34B6-4FAB-AD39-8CC8DD7330DA}"/>
    <cellStyle name="Navadno 2 39" xfId="4158" xr:uid="{356F6416-71C2-43C1-899E-D0816DD28834}"/>
    <cellStyle name="Navadno 2 4" xfId="908" xr:uid="{00000000-0005-0000-0000-00008C030000}"/>
    <cellStyle name="Navadno 2 4 2" xfId="909" xr:uid="{00000000-0005-0000-0000-00008D030000}"/>
    <cellStyle name="Navadno 2 4 2 2" xfId="3626" xr:uid="{9FCE1A68-31EF-4BBA-A921-E0F61E1993FB}"/>
    <cellStyle name="Navadno 2 4 3" xfId="3409" xr:uid="{69012012-747E-469E-9864-9685D73CD94C}"/>
    <cellStyle name="Navadno 2 4 3 2" xfId="5606" xr:uid="{B647E965-2A0E-487F-9771-C5E21EAEE17D}"/>
    <cellStyle name="Navadno 2 4 4" xfId="3306" xr:uid="{699AA9C1-2D9D-4B89-B051-9A23FACB8F60}"/>
    <cellStyle name="Navadno 2 4_zahtevek" xfId="3457" xr:uid="{A81B5029-C532-42A2-A05A-F1894210D7A0}"/>
    <cellStyle name="Navadno 2 40" xfId="4534" xr:uid="{77D35D93-C4AD-42F7-837E-99F846003DE4}"/>
    <cellStyle name="Navadno 2 41" xfId="4734" xr:uid="{FF1028C8-64A3-49EC-83A3-A0FF282775AD}"/>
    <cellStyle name="Navadno 2 42" xfId="4736" xr:uid="{3BA5C793-95D0-41DB-9112-9CC85311FD4D}"/>
    <cellStyle name="Navadno 2 43" xfId="4154" xr:uid="{CFA2752C-C77C-4641-972B-245E764F5CF2}"/>
    <cellStyle name="Navadno 2 44" xfId="4159" xr:uid="{7D2D60E9-A5F3-4AC5-83A2-EC036E4E5D5C}"/>
    <cellStyle name="Navadno 2 45" xfId="4160" xr:uid="{0AAB1241-82D6-4D5B-8D51-F07781A791F3}"/>
    <cellStyle name="Navadno 2 46" xfId="4737" xr:uid="{79AA9807-9DB5-4830-9CC4-57FFD2FA7C6B}"/>
    <cellStyle name="Navadno 2 47" xfId="4739" xr:uid="{738E270D-FC01-4F83-A01F-46CAF6B35086}"/>
    <cellStyle name="Navadno 2 48" xfId="4741" xr:uid="{5F3E9D6F-E013-428D-A063-707AF90676D1}"/>
    <cellStyle name="Navadno 2 49" xfId="4743" xr:uid="{96B88274-2A68-4339-961B-E517DB282CD8}"/>
    <cellStyle name="Navadno 2 5" xfId="910" xr:uid="{00000000-0005-0000-0000-00008E030000}"/>
    <cellStyle name="Navadno 2 5 2" xfId="911" xr:uid="{00000000-0005-0000-0000-00008F030000}"/>
    <cellStyle name="Navadno 2 5 2 2" xfId="3553" xr:uid="{CD4356AF-BEDB-4C66-90D4-F8802C203F6C}"/>
    <cellStyle name="Navadno 2 5 3" xfId="912" xr:uid="{00000000-0005-0000-0000-000090030000}"/>
    <cellStyle name="Navadno 2 5 4" xfId="913" xr:uid="{00000000-0005-0000-0000-000091030000}"/>
    <cellStyle name="Navadno 2 5 5" xfId="3312" xr:uid="{5BF649E6-2173-4DAE-9DF8-706DBF0F52E1}"/>
    <cellStyle name="Navadno 2 50" xfId="2608" xr:uid="{20DC0CF9-DFCB-4F58-A19B-C9DE02F5CBF5}"/>
    <cellStyle name="Navadno 2 50 2" xfId="4161" xr:uid="{6491C4E4-0CEC-4BD1-81D1-C129012447AE}"/>
    <cellStyle name="Navadno 2 51" xfId="4738" xr:uid="{7220ED6B-C632-4DD2-ABFA-822A1F862767}"/>
    <cellStyle name="Navadno 2 51 2" xfId="4745" xr:uid="{C046D63D-0363-409D-80D1-73D8C395AC53}"/>
    <cellStyle name="Navadno 2 51 2 2" xfId="5792" xr:uid="{FE003082-600F-4A48-B907-094D97EE8585}"/>
    <cellStyle name="Navadno 2 52" xfId="4740" xr:uid="{4D4BDE82-28B0-4612-AC6E-D8099959AFFD}"/>
    <cellStyle name="Navadno 2 53" xfId="4742" xr:uid="{6AD591E7-B055-4964-81FC-8D666782D905}"/>
    <cellStyle name="Navadno 2 54" xfId="4744" xr:uid="{FD897261-800E-4262-89A8-F6F4A161EE23}"/>
    <cellStyle name="Navadno 2 55" xfId="4748" xr:uid="{D8FEBBBE-F717-4DEB-BD32-8972637C59E5}"/>
    <cellStyle name="Navadno 2 55 2" xfId="4750" xr:uid="{0A601F5A-F2A4-4F2A-83EA-8B309840BB41}"/>
    <cellStyle name="Navadno 2 56" xfId="3137" xr:uid="{6AAC253A-6C3F-4135-819C-D7140027B210}"/>
    <cellStyle name="Navadno 2 57" xfId="3681" xr:uid="{6AE31506-79B3-4A34-9A80-6037933C9F16}"/>
    <cellStyle name="Navadno 2 57 2" xfId="5642" xr:uid="{21F2F659-DDA2-42FF-B2D1-D6B3B656244D}"/>
    <cellStyle name="Navadno 2 57 2 2" xfId="6055" xr:uid="{13FD1AC2-ED72-4538-8AD5-8D48951E2E6B}"/>
    <cellStyle name="Navadno 2 57 3" xfId="6019" xr:uid="{773C3BB2-9463-4964-A1A9-026E88F1C81F}"/>
    <cellStyle name="Navadno 2 57 4" xfId="5465" xr:uid="{8C29F4A1-842A-4ED6-BB54-686DE12BDEC7}"/>
    <cellStyle name="Navadno 2 58" xfId="3200" xr:uid="{CF20413E-55B3-4B0C-BBED-E59E37D1D82A}"/>
    <cellStyle name="Navadno 2 59" xfId="3683" xr:uid="{A256E70B-ECC0-4451-BEEA-12F24E39B134}"/>
    <cellStyle name="Navadno 2 59 2" xfId="5643" xr:uid="{770A365E-335C-4769-AB8F-784292ECEEDB}"/>
    <cellStyle name="Navadno 2 6" xfId="914" xr:uid="{00000000-0005-0000-0000-000092030000}"/>
    <cellStyle name="Navadno 2 6 2" xfId="2817" xr:uid="{4ED73975-5516-4044-BFA7-988F18DF3D14}"/>
    <cellStyle name="Navadno 2 6 3" xfId="3319" xr:uid="{EFBF0A9A-0A73-4F56-BA4A-6F4EA158DE81}"/>
    <cellStyle name="Navadno 2 60" xfId="4749" xr:uid="{FB6AFFFA-0A64-4613-8288-685298F6A38F}"/>
    <cellStyle name="Navadno 2 61" xfId="3138" xr:uid="{2A937082-8EA2-4B28-A3CF-CC5060F0353B}"/>
    <cellStyle name="Navadno 2 62" xfId="2610" xr:uid="{9C03039A-9D79-4B67-8F0B-69559B6CE17F}"/>
    <cellStyle name="Navadno 2 7" xfId="915" xr:uid="{00000000-0005-0000-0000-000093030000}"/>
    <cellStyle name="Navadno 2 7 2" xfId="4498" xr:uid="{4E6E85F2-63AA-4999-BE14-C55DCB5FE45F}"/>
    <cellStyle name="Navadno 2 7 3" xfId="3324" xr:uid="{A9AD570B-7229-4CEA-84D7-D59FD531DDCB}"/>
    <cellStyle name="Navadno 2 8" xfId="916" xr:uid="{00000000-0005-0000-0000-000094030000}"/>
    <cellStyle name="Navadno 2 8 2" xfId="3328" xr:uid="{CD2FA9E1-F884-4809-AF70-AD63B09AC6D1}"/>
    <cellStyle name="Navadno 2 9" xfId="2616" xr:uid="{B67FB896-E838-4D38-B697-570A1CA1292F}"/>
    <cellStyle name="Navadno 2 9 2" xfId="4108" xr:uid="{3C754068-FD02-4D6C-AD93-2B97584054FC}"/>
    <cellStyle name="Navadno 2_Popis E" xfId="3042" xr:uid="{E6556D4D-B99A-4611-9C72-C884595F546E}"/>
    <cellStyle name="Navadno 20" xfId="2611" xr:uid="{6A5BF6DF-D990-4BA8-89F9-40E7EBC180F8}"/>
    <cellStyle name="Navadno 20 2" xfId="917" xr:uid="{00000000-0005-0000-0000-000095030000}"/>
    <cellStyle name="Navadno 20 2 2" xfId="918" xr:uid="{00000000-0005-0000-0000-000096030000}"/>
    <cellStyle name="Navadno 20 2 2 2" xfId="919" xr:uid="{00000000-0005-0000-0000-000097030000}"/>
    <cellStyle name="Navadno 20 2 2 2 2" xfId="920" xr:uid="{00000000-0005-0000-0000-000098030000}"/>
    <cellStyle name="Navadno 20 2 2 3" xfId="921" xr:uid="{00000000-0005-0000-0000-000099030000}"/>
    <cellStyle name="Navadno 20 2 3" xfId="922" xr:uid="{00000000-0005-0000-0000-00009A030000}"/>
    <cellStyle name="Navadno 20 2 3 2" xfId="923" xr:uid="{00000000-0005-0000-0000-00009B030000}"/>
    <cellStyle name="Navadno 20 2 4" xfId="924" xr:uid="{00000000-0005-0000-0000-00009C030000}"/>
    <cellStyle name="Navadno 20 3" xfId="925" xr:uid="{00000000-0005-0000-0000-00009D030000}"/>
    <cellStyle name="Navadno 20 3 2" xfId="926" xr:uid="{00000000-0005-0000-0000-00009E030000}"/>
    <cellStyle name="Navadno 20 3 2 2" xfId="927" xr:uid="{00000000-0005-0000-0000-00009F030000}"/>
    <cellStyle name="Navadno 20 3 2 2 2" xfId="928" xr:uid="{00000000-0005-0000-0000-0000A0030000}"/>
    <cellStyle name="Navadno 20 3 2 3" xfId="929" xr:uid="{00000000-0005-0000-0000-0000A1030000}"/>
    <cellStyle name="Navadno 20 3 3" xfId="930" xr:uid="{00000000-0005-0000-0000-0000A2030000}"/>
    <cellStyle name="Navadno 20 3 3 2" xfId="931" xr:uid="{00000000-0005-0000-0000-0000A3030000}"/>
    <cellStyle name="Navadno 20 3 4" xfId="932" xr:uid="{00000000-0005-0000-0000-0000A4030000}"/>
    <cellStyle name="Navadno 20 4" xfId="4693" xr:uid="{754160E2-D71F-4DC2-BC30-4FFC5A85744F}"/>
    <cellStyle name="Navadno 21" xfId="2613" xr:uid="{34604F08-681A-489B-A138-EBA46A7B87C9}"/>
    <cellStyle name="Navadno 21 2" xfId="4701" xr:uid="{F073117A-A4D4-4DDC-A61A-98980B4E38BA}"/>
    <cellStyle name="Navadno 22" xfId="4712" xr:uid="{8BDA4787-9364-47C1-9FF9-C80523DB4AAA}"/>
    <cellStyle name="Navadno 23" xfId="4714" xr:uid="{F405B8A0-CD28-440C-8451-6C35F6A9818E}"/>
    <cellStyle name="Navadno 23 2" xfId="4751" xr:uid="{86B4CB15-504E-4ECA-B6AB-596F99DF6DCB}"/>
    <cellStyle name="Navadno 24" xfId="4723" xr:uid="{BA6336B5-79F5-416F-BE6F-01F057FE3A41}"/>
    <cellStyle name="Navadno 25" xfId="3089" xr:uid="{3F2DA98A-4AFD-4F9F-96CE-FEB8A0099091}"/>
    <cellStyle name="Navadno 25 2" xfId="933" xr:uid="{00000000-0005-0000-0000-0000A5030000}"/>
    <cellStyle name="Navadno 25 2 2" xfId="934" xr:uid="{00000000-0005-0000-0000-0000A6030000}"/>
    <cellStyle name="Navadno 25 2 2 2" xfId="935" xr:uid="{00000000-0005-0000-0000-0000A7030000}"/>
    <cellStyle name="Navadno 25 2 2 2 2" xfId="936" xr:uid="{00000000-0005-0000-0000-0000A8030000}"/>
    <cellStyle name="Navadno 25 2 2 3" xfId="937" xr:uid="{00000000-0005-0000-0000-0000A9030000}"/>
    <cellStyle name="Navadno 25 2 3" xfId="938" xr:uid="{00000000-0005-0000-0000-0000AA030000}"/>
    <cellStyle name="Navadno 25 2 3 2" xfId="939" xr:uid="{00000000-0005-0000-0000-0000AB030000}"/>
    <cellStyle name="Navadno 25 2 4" xfId="940" xr:uid="{00000000-0005-0000-0000-0000AC030000}"/>
    <cellStyle name="Navadno 25 2 5" xfId="4752" xr:uid="{0BD9AE14-8D29-4EF7-8609-B979338D5680}"/>
    <cellStyle name="Navadno 25 3" xfId="941" xr:uid="{00000000-0005-0000-0000-0000AD030000}"/>
    <cellStyle name="Navadno 25 3 2" xfId="942" xr:uid="{00000000-0005-0000-0000-0000AE030000}"/>
    <cellStyle name="Navadno 25 3 2 2" xfId="943" xr:uid="{00000000-0005-0000-0000-0000AF030000}"/>
    <cellStyle name="Navadno 25 3 2 2 2" xfId="944" xr:uid="{00000000-0005-0000-0000-0000B0030000}"/>
    <cellStyle name="Navadno 25 3 2 3" xfId="945" xr:uid="{00000000-0005-0000-0000-0000B1030000}"/>
    <cellStyle name="Navadno 25 3 3" xfId="946" xr:uid="{00000000-0005-0000-0000-0000B2030000}"/>
    <cellStyle name="Navadno 25 3 3 2" xfId="947" xr:uid="{00000000-0005-0000-0000-0000B3030000}"/>
    <cellStyle name="Navadno 25 3 4" xfId="948" xr:uid="{00000000-0005-0000-0000-0000B4030000}"/>
    <cellStyle name="Navadno 26" xfId="2633" xr:uid="{4C95A08F-EF4D-4BFC-AB07-C6F282115297}"/>
    <cellStyle name="Navadno 26 2" xfId="949" xr:uid="{00000000-0005-0000-0000-0000B5030000}"/>
    <cellStyle name="Navadno 26 2 2" xfId="950" xr:uid="{00000000-0005-0000-0000-0000B6030000}"/>
    <cellStyle name="Navadno 26 2 2 2" xfId="951" xr:uid="{00000000-0005-0000-0000-0000B7030000}"/>
    <cellStyle name="Navadno 26 2 2 2 2" xfId="952" xr:uid="{00000000-0005-0000-0000-0000B8030000}"/>
    <cellStyle name="Navadno 26 2 2 3" xfId="953" xr:uid="{00000000-0005-0000-0000-0000B9030000}"/>
    <cellStyle name="Navadno 26 2 3" xfId="954" xr:uid="{00000000-0005-0000-0000-0000BA030000}"/>
    <cellStyle name="Navadno 26 2 3 2" xfId="955" xr:uid="{00000000-0005-0000-0000-0000BB030000}"/>
    <cellStyle name="Navadno 26 2 4" xfId="956" xr:uid="{00000000-0005-0000-0000-0000BC030000}"/>
    <cellStyle name="Navadno 26 3" xfId="957" xr:uid="{00000000-0005-0000-0000-0000BD030000}"/>
    <cellStyle name="Navadno 26 3 2" xfId="958" xr:uid="{00000000-0005-0000-0000-0000BE030000}"/>
    <cellStyle name="Navadno 26 3 2 2" xfId="959" xr:uid="{00000000-0005-0000-0000-0000BF030000}"/>
    <cellStyle name="Navadno 26 3 2 2 2" xfId="960" xr:uid="{00000000-0005-0000-0000-0000C0030000}"/>
    <cellStyle name="Navadno 26 3 2 3" xfId="961" xr:uid="{00000000-0005-0000-0000-0000C1030000}"/>
    <cellStyle name="Navadno 26 3 3" xfId="962" xr:uid="{00000000-0005-0000-0000-0000C2030000}"/>
    <cellStyle name="Navadno 26 3 3 2" xfId="963" xr:uid="{00000000-0005-0000-0000-0000C3030000}"/>
    <cellStyle name="Navadno 26 3 4" xfId="964" xr:uid="{00000000-0005-0000-0000-0000C4030000}"/>
    <cellStyle name="Navadno 26 4" xfId="4753" xr:uid="{19A4AC13-108F-4C01-A8BF-70CC69F315AB}"/>
    <cellStyle name="Navadno 27" xfId="4755" xr:uid="{592ECA45-FA52-491E-B8A2-673D845E2768}"/>
    <cellStyle name="Navadno 27 2" xfId="965" xr:uid="{00000000-0005-0000-0000-0000C5030000}"/>
    <cellStyle name="Navadno 27 2 2" xfId="966" xr:uid="{00000000-0005-0000-0000-0000C6030000}"/>
    <cellStyle name="Navadno 27 2 2 2" xfId="967" xr:uid="{00000000-0005-0000-0000-0000C7030000}"/>
    <cellStyle name="Navadno 27 2 2 2 2" xfId="968" xr:uid="{00000000-0005-0000-0000-0000C8030000}"/>
    <cellStyle name="Navadno 27 2 2 3" xfId="969" xr:uid="{00000000-0005-0000-0000-0000C9030000}"/>
    <cellStyle name="Navadno 27 2 3" xfId="970" xr:uid="{00000000-0005-0000-0000-0000CA030000}"/>
    <cellStyle name="Navadno 27 2 3 2" xfId="971" xr:uid="{00000000-0005-0000-0000-0000CB030000}"/>
    <cellStyle name="Navadno 27 2 4" xfId="972" xr:uid="{00000000-0005-0000-0000-0000CC030000}"/>
    <cellStyle name="Navadno 27 3" xfId="973" xr:uid="{00000000-0005-0000-0000-0000CD030000}"/>
    <cellStyle name="Navadno 27 3 2" xfId="974" xr:uid="{00000000-0005-0000-0000-0000CE030000}"/>
    <cellStyle name="Navadno 27 3 2 2" xfId="975" xr:uid="{00000000-0005-0000-0000-0000CF030000}"/>
    <cellStyle name="Navadno 27 3 2 2 2" xfId="976" xr:uid="{00000000-0005-0000-0000-0000D0030000}"/>
    <cellStyle name="Navadno 27 3 2 3" xfId="977" xr:uid="{00000000-0005-0000-0000-0000D1030000}"/>
    <cellStyle name="Navadno 27 3 3" xfId="978" xr:uid="{00000000-0005-0000-0000-0000D2030000}"/>
    <cellStyle name="Navadno 27 3 3 2" xfId="979" xr:uid="{00000000-0005-0000-0000-0000D3030000}"/>
    <cellStyle name="Navadno 27 3 4" xfId="980" xr:uid="{00000000-0005-0000-0000-0000D4030000}"/>
    <cellStyle name="Navadno 270" xfId="4433" xr:uid="{1CAEB455-D9EF-4ABF-8E11-B13F76A030BB}"/>
    <cellStyle name="Navadno 271" xfId="2666" xr:uid="{8F4A7B3F-3A21-497C-A6F5-9F3A4183E4F4}"/>
    <cellStyle name="Navadno 271 2" xfId="4434" xr:uid="{CE6C0B49-561A-4F44-B50B-ED5D1962A4DA}"/>
    <cellStyle name="Navadno 271 2 2" xfId="6064" xr:uid="{62976CFF-2148-47B6-967F-F54342E81B05}"/>
    <cellStyle name="Navadno 271 2 3" xfId="5733" xr:uid="{AF44D956-3418-48F2-B018-FFD39DA54860}"/>
    <cellStyle name="Navadno 271 3" xfId="6025" xr:uid="{16885C12-6C66-4335-A581-5124C7F61D44}"/>
    <cellStyle name="Navadno 271 4" xfId="5486" xr:uid="{88A4761B-8E62-4439-AF24-10AA9D255112}"/>
    <cellStyle name="Navadno 28" xfId="2632" xr:uid="{BE8F1FBF-E223-49B4-9E73-ACC53FEC99C0}"/>
    <cellStyle name="Navadno 28 2" xfId="981" xr:uid="{00000000-0005-0000-0000-0000D5030000}"/>
    <cellStyle name="Navadno 28 2 2" xfId="982" xr:uid="{00000000-0005-0000-0000-0000D6030000}"/>
    <cellStyle name="Navadno 28 2 2 2" xfId="983" xr:uid="{00000000-0005-0000-0000-0000D7030000}"/>
    <cellStyle name="Navadno 28 2 2 2 2" xfId="984" xr:uid="{00000000-0005-0000-0000-0000D8030000}"/>
    <cellStyle name="Navadno 28 2 2 3" xfId="985" xr:uid="{00000000-0005-0000-0000-0000D9030000}"/>
    <cellStyle name="Navadno 28 2 3" xfId="986" xr:uid="{00000000-0005-0000-0000-0000DA030000}"/>
    <cellStyle name="Navadno 28 2 3 2" xfId="987" xr:uid="{00000000-0005-0000-0000-0000DB030000}"/>
    <cellStyle name="Navadno 28 2 4" xfId="988" xr:uid="{00000000-0005-0000-0000-0000DC030000}"/>
    <cellStyle name="Navadno 28 3" xfId="989" xr:uid="{00000000-0005-0000-0000-0000DD030000}"/>
    <cellStyle name="Navadno 28 3 2" xfId="990" xr:uid="{00000000-0005-0000-0000-0000DE030000}"/>
    <cellStyle name="Navadno 28 3 2 2" xfId="991" xr:uid="{00000000-0005-0000-0000-0000DF030000}"/>
    <cellStyle name="Navadno 28 3 2 2 2" xfId="992" xr:uid="{00000000-0005-0000-0000-0000E0030000}"/>
    <cellStyle name="Navadno 28 3 2 3" xfId="993" xr:uid="{00000000-0005-0000-0000-0000E1030000}"/>
    <cellStyle name="Navadno 28 3 3" xfId="994" xr:uid="{00000000-0005-0000-0000-0000E2030000}"/>
    <cellStyle name="Navadno 28 3 3 2" xfId="995" xr:uid="{00000000-0005-0000-0000-0000E3030000}"/>
    <cellStyle name="Navadno 28 3 4" xfId="996" xr:uid="{00000000-0005-0000-0000-0000E4030000}"/>
    <cellStyle name="Navadno 28 4" xfId="4757" xr:uid="{E89272B6-94F2-4E66-869C-E06A2F07132B}"/>
    <cellStyle name="Navadno 29" xfId="997" xr:uid="{00000000-0005-0000-0000-0000E5030000}"/>
    <cellStyle name="Navadno 29 2" xfId="998" xr:uid="{00000000-0005-0000-0000-0000E6030000}"/>
    <cellStyle name="Navadno 29 2 2" xfId="999" xr:uid="{00000000-0005-0000-0000-0000E7030000}"/>
    <cellStyle name="Navadno 29 2 2 2" xfId="1000" xr:uid="{00000000-0005-0000-0000-0000E8030000}"/>
    <cellStyle name="Navadno 29 2 2 2 2" xfId="1001" xr:uid="{00000000-0005-0000-0000-0000E9030000}"/>
    <cellStyle name="Navadno 29 2 2 3" xfId="1002" xr:uid="{00000000-0005-0000-0000-0000EA030000}"/>
    <cellStyle name="Navadno 29 2 3" xfId="1003" xr:uid="{00000000-0005-0000-0000-0000EB030000}"/>
    <cellStyle name="Navadno 29 2 3 2" xfId="1004" xr:uid="{00000000-0005-0000-0000-0000EC030000}"/>
    <cellStyle name="Navadno 29 2 4" xfId="1005" xr:uid="{00000000-0005-0000-0000-0000ED030000}"/>
    <cellStyle name="Navadno 29 3" xfId="1006" xr:uid="{00000000-0005-0000-0000-0000EE030000}"/>
    <cellStyle name="Navadno 29 3 2" xfId="1007" xr:uid="{00000000-0005-0000-0000-0000EF030000}"/>
    <cellStyle name="Navadno 29 3 2 2" xfId="1008" xr:uid="{00000000-0005-0000-0000-0000F0030000}"/>
    <cellStyle name="Navadno 29 3 2 2 2" xfId="1009" xr:uid="{00000000-0005-0000-0000-0000F1030000}"/>
    <cellStyle name="Navadno 29 3 2 3" xfId="1010" xr:uid="{00000000-0005-0000-0000-0000F2030000}"/>
    <cellStyle name="Navadno 29 3 3" xfId="1011" xr:uid="{00000000-0005-0000-0000-0000F3030000}"/>
    <cellStyle name="Navadno 29 3 3 2" xfId="1012" xr:uid="{00000000-0005-0000-0000-0000F4030000}"/>
    <cellStyle name="Navadno 29 3 4" xfId="1013" xr:uid="{00000000-0005-0000-0000-0000F5030000}"/>
    <cellStyle name="Navadno 29 4" xfId="1014" xr:uid="{00000000-0005-0000-0000-0000F6030000}"/>
    <cellStyle name="Navadno 29 4 2" xfId="1015" xr:uid="{00000000-0005-0000-0000-0000F7030000}"/>
    <cellStyle name="Navadno 29 4 2 2" xfId="1016" xr:uid="{00000000-0005-0000-0000-0000F8030000}"/>
    <cellStyle name="Navadno 29 4 3" xfId="1017" xr:uid="{00000000-0005-0000-0000-0000F9030000}"/>
    <cellStyle name="Navadno 29 5" xfId="1018" xr:uid="{00000000-0005-0000-0000-0000FA030000}"/>
    <cellStyle name="Navadno 29 5 2" xfId="1019" xr:uid="{00000000-0005-0000-0000-0000FB030000}"/>
    <cellStyle name="Navadno 29 5 2 2" xfId="1020" xr:uid="{00000000-0005-0000-0000-0000FC030000}"/>
    <cellStyle name="Navadno 29 5 3" xfId="1021" xr:uid="{00000000-0005-0000-0000-0000FD030000}"/>
    <cellStyle name="Navadno 29 6" xfId="1022" xr:uid="{00000000-0005-0000-0000-0000FE030000}"/>
    <cellStyle name="Navadno 29 6 2" xfId="1023" xr:uid="{00000000-0005-0000-0000-0000FF030000}"/>
    <cellStyle name="Navadno 29 7" xfId="1024" xr:uid="{00000000-0005-0000-0000-000000040000}"/>
    <cellStyle name="Navadno 29 8" xfId="4759" xr:uid="{2699E337-5DFC-445B-92A4-189633A4E034}"/>
    <cellStyle name="Navadno 29_SELNICA POPISI GOI ZBIR - FAZNO - z dopolnitvami marec 2013" xfId="1025" xr:uid="{00000000-0005-0000-0000-000001040000}"/>
    <cellStyle name="Navadno 3" xfId="1026" xr:uid="{00000000-0005-0000-0000-000002040000}"/>
    <cellStyle name="Navadno 3 10" xfId="1027" xr:uid="{00000000-0005-0000-0000-000003040000}"/>
    <cellStyle name="Navadno 3 10 2" xfId="1028" xr:uid="{00000000-0005-0000-0000-000004040000}"/>
    <cellStyle name="Navadno 3 11" xfId="1029" xr:uid="{00000000-0005-0000-0000-000005040000}"/>
    <cellStyle name="Navadno 3 11 18" xfId="1030" xr:uid="{00000000-0005-0000-0000-000006040000}"/>
    <cellStyle name="Navadno 3 111" xfId="1031" xr:uid="{00000000-0005-0000-0000-000007040000}"/>
    <cellStyle name="Navadno 3 12" xfId="1032" xr:uid="{00000000-0005-0000-0000-000008040000}"/>
    <cellStyle name="Navadno 3 2" xfId="1033" xr:uid="{00000000-0005-0000-0000-000009040000}"/>
    <cellStyle name="Navadno 3 2 2" xfId="1034" xr:uid="{00000000-0005-0000-0000-00000A040000}"/>
    <cellStyle name="Navadno 3 2 2 2" xfId="1035" xr:uid="{00000000-0005-0000-0000-00000B040000}"/>
    <cellStyle name="Navadno 3 2 2 2 2" xfId="3289" xr:uid="{D33CEC5C-A822-473F-A8F1-3E403DBDC01A}"/>
    <cellStyle name="Navadno 3 2 2 3" xfId="1036" xr:uid="{00000000-0005-0000-0000-00000C040000}"/>
    <cellStyle name="Navadno 3 2 2 4" xfId="2833" xr:uid="{0261D9C4-AAB2-4DF7-AEC9-A6880624CEC2}"/>
    <cellStyle name="Navadno 3 2 3" xfId="1037" xr:uid="{00000000-0005-0000-0000-00000D040000}"/>
    <cellStyle name="Navadno 3 2 3 2" xfId="2786" xr:uid="{BB97E74B-71E1-41AC-A5AB-7433D288C346}"/>
    <cellStyle name="Navadno 3 2 4" xfId="1038" xr:uid="{00000000-0005-0000-0000-00000E040000}"/>
    <cellStyle name="Navadno 3 2 4 2" xfId="2808" xr:uid="{44466535-99F7-45BB-BDBB-330C191DA243}"/>
    <cellStyle name="Navadno 3 2 4 2 2" xfId="6046" xr:uid="{ACC7642C-A014-4F93-9CEA-506FEC3ACE38}"/>
    <cellStyle name="Navadno 3 2 4 2 3" xfId="5552" xr:uid="{8BABDE2A-F6A0-4BCF-B47B-8FA1CB5EF5B9}"/>
    <cellStyle name="Navadno 3 2 4 3" xfId="6012" xr:uid="{CC49EDE4-5D60-4CFC-B463-7EA30C996C4F}"/>
    <cellStyle name="Navadno 3 2 4 4" xfId="5400" xr:uid="{EF9A4AED-3149-43A2-9391-E1967C8F2AAF}"/>
    <cellStyle name="Navadno 3 2 5" xfId="1039" xr:uid="{00000000-0005-0000-0000-00000F040000}"/>
    <cellStyle name="Navadno 3 2 5 2" xfId="3461" xr:uid="{DDED4A89-F100-4381-86C9-9CE4C8C2BCFB}"/>
    <cellStyle name="Navadno 3 2_zahtevek" xfId="3242" xr:uid="{AE1E330B-6218-4DBF-907D-8ECFD16DA1CE}"/>
    <cellStyle name="Navadno 3 3" xfId="1040" xr:uid="{00000000-0005-0000-0000-000010040000}"/>
    <cellStyle name="Navadno 3 3 2" xfId="1041" xr:uid="{00000000-0005-0000-0000-000011040000}"/>
    <cellStyle name="Navadno 3 3 2 2" xfId="3473" xr:uid="{BB72532E-6B64-49F3-B7DE-0AF7677345A3}"/>
    <cellStyle name="Navadno 3 3 3" xfId="1042" xr:uid="{00000000-0005-0000-0000-000012040000}"/>
    <cellStyle name="Navadno 3 3 4" xfId="3302" xr:uid="{EA7ECF80-61E7-4AD5-B9A6-A6E0A52B6A86}"/>
    <cellStyle name="Navadno 3 4" xfId="1043" xr:uid="{00000000-0005-0000-0000-000013040000}"/>
    <cellStyle name="Navadno 3 4 2" xfId="1044" xr:uid="{00000000-0005-0000-0000-000014040000}"/>
    <cellStyle name="Navadno 3 4 2 2" xfId="2655" xr:uid="{0A5EC46A-57CD-457B-9D0B-50ACC361D1BB}"/>
    <cellStyle name="Navadno 3 4 2 3" xfId="3510" xr:uid="{FE0580AC-AAB4-4CF0-938E-F16878F9A82D}"/>
    <cellStyle name="Navadno 3 4 3" xfId="1045" xr:uid="{00000000-0005-0000-0000-000015040000}"/>
    <cellStyle name="Navadno 3 5" xfId="1046" xr:uid="{00000000-0005-0000-0000-000016040000}"/>
    <cellStyle name="Navadno 3 5 2" xfId="1047" xr:uid="{00000000-0005-0000-0000-000017040000}"/>
    <cellStyle name="Navadno 3 5 3" xfId="1048" xr:uid="{00000000-0005-0000-0000-000018040000}"/>
    <cellStyle name="Navadno 3 5 4" xfId="3345" xr:uid="{FFACD2EF-EB16-439C-BB42-4EC4D8C34A57}"/>
    <cellStyle name="Navadno 3 6" xfId="1049" xr:uid="{00000000-0005-0000-0000-000019040000}"/>
    <cellStyle name="Navadno 3 6 2" xfId="1050" xr:uid="{00000000-0005-0000-0000-00001A040000}"/>
    <cellStyle name="Navadno 3 6 2 2" xfId="5602" xr:uid="{DA4F839F-82C6-4208-9C18-59977994096C}"/>
    <cellStyle name="Navadno 3 6 3" xfId="1051" xr:uid="{00000000-0005-0000-0000-00001B040000}"/>
    <cellStyle name="Navadno 3 6 4" xfId="3354" xr:uid="{0D48FCBD-DBAC-46EF-99E9-235B6B01C204}"/>
    <cellStyle name="Navadno 3 7" xfId="1052" xr:uid="{00000000-0005-0000-0000-00001C040000}"/>
    <cellStyle name="Navadno 3 7 2" xfId="1053" xr:uid="{00000000-0005-0000-0000-00001D040000}"/>
    <cellStyle name="Navadno 3 7 3" xfId="1054" xr:uid="{00000000-0005-0000-0000-00001E040000}"/>
    <cellStyle name="Navadno 3 7 4" xfId="4503" xr:uid="{EF32B486-581A-4D94-910B-21F2D8F5EA69}"/>
    <cellStyle name="Navadno 3 8" xfId="1055" xr:uid="{00000000-0005-0000-0000-00001F040000}"/>
    <cellStyle name="Navadno 3 8 2" xfId="1056" xr:uid="{00000000-0005-0000-0000-000020040000}"/>
    <cellStyle name="Navadno 3 8 3" xfId="1057" xr:uid="{00000000-0005-0000-0000-000021040000}"/>
    <cellStyle name="Navadno 3 8 4" xfId="4184" xr:uid="{D2DA4A95-0E35-4F40-815C-816D8D4D515B}"/>
    <cellStyle name="Navadno 3 9" xfId="1058" xr:uid="{00000000-0005-0000-0000-000022040000}"/>
    <cellStyle name="Navadno 3 9 2" xfId="1059" xr:uid="{00000000-0005-0000-0000-000023040000}"/>
    <cellStyle name="Navadno 3 9 3" xfId="1060" xr:uid="{00000000-0005-0000-0000-000024040000}"/>
    <cellStyle name="Navadno 3 9 4" xfId="4761" xr:uid="{B25EC567-971C-4230-90BA-E2F543AD4D24}"/>
    <cellStyle name="Navadno 3_zahtevek" xfId="2870" xr:uid="{FADD7901-C3A6-4067-98AF-DD956E181910}"/>
    <cellStyle name="Navadno 30" xfId="3090" xr:uid="{18D71EC7-402D-4E1A-B775-321E3541BC2A}"/>
    <cellStyle name="Navadno 30 2" xfId="1061" xr:uid="{00000000-0005-0000-0000-000025040000}"/>
    <cellStyle name="Navadno 30 2 2" xfId="1062" xr:uid="{00000000-0005-0000-0000-000026040000}"/>
    <cellStyle name="Navadno 30 2 2 2" xfId="1063" xr:uid="{00000000-0005-0000-0000-000027040000}"/>
    <cellStyle name="Navadno 30 2 2 2 2" xfId="1064" xr:uid="{00000000-0005-0000-0000-000028040000}"/>
    <cellStyle name="Navadno 30 2 2 3" xfId="1065" xr:uid="{00000000-0005-0000-0000-000029040000}"/>
    <cellStyle name="Navadno 30 2 3" xfId="1066" xr:uid="{00000000-0005-0000-0000-00002A040000}"/>
    <cellStyle name="Navadno 30 2 3 2" xfId="1067" xr:uid="{00000000-0005-0000-0000-00002B040000}"/>
    <cellStyle name="Navadno 30 2 4" xfId="1068" xr:uid="{00000000-0005-0000-0000-00002C040000}"/>
    <cellStyle name="Navadno 30 3" xfId="1069" xr:uid="{00000000-0005-0000-0000-00002D040000}"/>
    <cellStyle name="Navadno 30 3 2" xfId="1070" xr:uid="{00000000-0005-0000-0000-00002E040000}"/>
    <cellStyle name="Navadno 30 3 2 2" xfId="1071" xr:uid="{00000000-0005-0000-0000-00002F040000}"/>
    <cellStyle name="Navadno 30 3 2 2 2" xfId="1072" xr:uid="{00000000-0005-0000-0000-000030040000}"/>
    <cellStyle name="Navadno 30 3 2 3" xfId="1073" xr:uid="{00000000-0005-0000-0000-000031040000}"/>
    <cellStyle name="Navadno 30 3 3" xfId="1074" xr:uid="{00000000-0005-0000-0000-000032040000}"/>
    <cellStyle name="Navadno 30 3 3 2" xfId="1075" xr:uid="{00000000-0005-0000-0000-000033040000}"/>
    <cellStyle name="Navadno 30 3 4" xfId="1076" xr:uid="{00000000-0005-0000-0000-000034040000}"/>
    <cellStyle name="Navadno 31" xfId="1077" xr:uid="{00000000-0005-0000-0000-000035040000}"/>
    <cellStyle name="Navadno 31 2" xfId="1078" xr:uid="{00000000-0005-0000-0000-000036040000}"/>
    <cellStyle name="Navadno 31 2 2" xfId="1079" xr:uid="{00000000-0005-0000-0000-000037040000}"/>
    <cellStyle name="Navadno 31 2 2 2" xfId="1080" xr:uid="{00000000-0005-0000-0000-000038040000}"/>
    <cellStyle name="Navadno 31 2 2 2 2" xfId="1081" xr:uid="{00000000-0005-0000-0000-000039040000}"/>
    <cellStyle name="Navadno 31 2 2 3" xfId="1082" xr:uid="{00000000-0005-0000-0000-00003A040000}"/>
    <cellStyle name="Navadno 31 2 3" xfId="1083" xr:uid="{00000000-0005-0000-0000-00003B040000}"/>
    <cellStyle name="Navadno 31 2 3 2" xfId="1084" xr:uid="{00000000-0005-0000-0000-00003C040000}"/>
    <cellStyle name="Navadno 31 2 4" xfId="1085" xr:uid="{00000000-0005-0000-0000-00003D040000}"/>
    <cellStyle name="Navadno 31 3" xfId="1086" xr:uid="{00000000-0005-0000-0000-00003E040000}"/>
    <cellStyle name="Navadno 31 3 2" xfId="1087" xr:uid="{00000000-0005-0000-0000-00003F040000}"/>
    <cellStyle name="Navadno 31 3 2 2" xfId="1088" xr:uid="{00000000-0005-0000-0000-000040040000}"/>
    <cellStyle name="Navadno 31 3 2 2 2" xfId="1089" xr:uid="{00000000-0005-0000-0000-000041040000}"/>
    <cellStyle name="Navadno 31 3 2 3" xfId="1090" xr:uid="{00000000-0005-0000-0000-000042040000}"/>
    <cellStyle name="Navadno 31 3 3" xfId="1091" xr:uid="{00000000-0005-0000-0000-000043040000}"/>
    <cellStyle name="Navadno 31 3 3 2" xfId="1092" xr:uid="{00000000-0005-0000-0000-000044040000}"/>
    <cellStyle name="Navadno 31 3 4" xfId="1093" xr:uid="{00000000-0005-0000-0000-000045040000}"/>
    <cellStyle name="Navadno 31 4" xfId="1094" xr:uid="{00000000-0005-0000-0000-000046040000}"/>
    <cellStyle name="Navadno 31 4 2" xfId="1095" xr:uid="{00000000-0005-0000-0000-000047040000}"/>
    <cellStyle name="Navadno 31 4 2 2" xfId="1096" xr:uid="{00000000-0005-0000-0000-000048040000}"/>
    <cellStyle name="Navadno 31 4 3" xfId="1097" xr:uid="{00000000-0005-0000-0000-000049040000}"/>
    <cellStyle name="Navadno 31 5" xfId="1098" xr:uid="{00000000-0005-0000-0000-00004A040000}"/>
    <cellStyle name="Navadno 31 5 2" xfId="1099" xr:uid="{00000000-0005-0000-0000-00004B040000}"/>
    <cellStyle name="Navadno 31 5 2 2" xfId="1100" xr:uid="{00000000-0005-0000-0000-00004C040000}"/>
    <cellStyle name="Navadno 31 5 3" xfId="1101" xr:uid="{00000000-0005-0000-0000-00004D040000}"/>
    <cellStyle name="Navadno 31 6" xfId="1102" xr:uid="{00000000-0005-0000-0000-00004E040000}"/>
    <cellStyle name="Navadno 31 6 2" xfId="1103" xr:uid="{00000000-0005-0000-0000-00004F040000}"/>
    <cellStyle name="Navadno 31 7" xfId="1104" xr:uid="{00000000-0005-0000-0000-000050040000}"/>
    <cellStyle name="Navadno 31 8" xfId="4754" xr:uid="{21D7E510-0AE3-41E5-A33A-632514E4F0A4}"/>
    <cellStyle name="Navadno 31_SELNICA POPISI GOI ZBIR - FAZNO - z dopolnitvami marec 2013" xfId="1105" xr:uid="{00000000-0005-0000-0000-000051040000}"/>
    <cellStyle name="Navadno 32" xfId="4756" xr:uid="{4B40A593-167D-4903-A42E-F7356D3D6D63}"/>
    <cellStyle name="Navadno 32 2" xfId="1106" xr:uid="{00000000-0005-0000-0000-000052040000}"/>
    <cellStyle name="Navadno 32 2 2" xfId="1107" xr:uid="{00000000-0005-0000-0000-000053040000}"/>
    <cellStyle name="Navadno 32 2 2 2" xfId="1108" xr:uid="{00000000-0005-0000-0000-000054040000}"/>
    <cellStyle name="Navadno 32 2 2 2 2" xfId="1109" xr:uid="{00000000-0005-0000-0000-000055040000}"/>
    <cellStyle name="Navadno 32 2 2 3" xfId="1110" xr:uid="{00000000-0005-0000-0000-000056040000}"/>
    <cellStyle name="Navadno 32 2 3" xfId="1111" xr:uid="{00000000-0005-0000-0000-000057040000}"/>
    <cellStyle name="Navadno 32 2 3 2" xfId="1112" xr:uid="{00000000-0005-0000-0000-000058040000}"/>
    <cellStyle name="Navadno 32 2 4" xfId="1113" xr:uid="{00000000-0005-0000-0000-000059040000}"/>
    <cellStyle name="Navadno 32 3" xfId="1114" xr:uid="{00000000-0005-0000-0000-00005A040000}"/>
    <cellStyle name="Navadno 32 3 2" xfId="1115" xr:uid="{00000000-0005-0000-0000-00005B040000}"/>
    <cellStyle name="Navadno 32 3 2 2" xfId="1116" xr:uid="{00000000-0005-0000-0000-00005C040000}"/>
    <cellStyle name="Navadno 32 3 2 2 2" xfId="1117" xr:uid="{00000000-0005-0000-0000-00005D040000}"/>
    <cellStyle name="Navadno 32 3 2 3" xfId="1118" xr:uid="{00000000-0005-0000-0000-00005E040000}"/>
    <cellStyle name="Navadno 32 3 3" xfId="1119" xr:uid="{00000000-0005-0000-0000-00005F040000}"/>
    <cellStyle name="Navadno 32 3 3 2" xfId="1120" xr:uid="{00000000-0005-0000-0000-000060040000}"/>
    <cellStyle name="Navadno 32 3 4" xfId="1121" xr:uid="{00000000-0005-0000-0000-000061040000}"/>
    <cellStyle name="Navadno 33" xfId="4758" xr:uid="{1A4C8FB7-CBDD-48E1-9710-6E67FE6D7106}"/>
    <cellStyle name="Navadno 34" xfId="1122" xr:uid="{00000000-0005-0000-0000-000062040000}"/>
    <cellStyle name="Navadno 34 2" xfId="1123" xr:uid="{00000000-0005-0000-0000-000063040000}"/>
    <cellStyle name="Navadno 34 2 2" xfId="1124" xr:uid="{00000000-0005-0000-0000-000064040000}"/>
    <cellStyle name="Navadno 34 2 3" xfId="1125" xr:uid="{00000000-0005-0000-0000-000065040000}"/>
    <cellStyle name="Navadno 34 3" xfId="1126" xr:uid="{00000000-0005-0000-0000-000066040000}"/>
    <cellStyle name="Navadno 34 3 2" xfId="1127" xr:uid="{00000000-0005-0000-0000-000067040000}"/>
    <cellStyle name="Navadno 34 3 3" xfId="1128" xr:uid="{00000000-0005-0000-0000-000068040000}"/>
    <cellStyle name="Navadno 34 4" xfId="1129" xr:uid="{00000000-0005-0000-0000-000069040000}"/>
    <cellStyle name="Navadno 34 5" xfId="1130" xr:uid="{00000000-0005-0000-0000-00006A040000}"/>
    <cellStyle name="Navadno 34 6" xfId="4760" xr:uid="{802EBF87-13A5-4FA4-933D-CA0D48258DD1}"/>
    <cellStyle name="Navadno 35" xfId="3810" xr:uid="{C6A59818-3811-4D15-A514-E1936B53E478}"/>
    <cellStyle name="Navadno 35 2" xfId="1131" xr:uid="{00000000-0005-0000-0000-00006B040000}"/>
    <cellStyle name="Navadno 35 2 2" xfId="1132" xr:uid="{00000000-0005-0000-0000-00006C040000}"/>
    <cellStyle name="Navadno 35 2 3" xfId="1133" xr:uid="{00000000-0005-0000-0000-00006D040000}"/>
    <cellStyle name="Navadno 35 3" xfId="1134" xr:uid="{00000000-0005-0000-0000-00006E040000}"/>
    <cellStyle name="Navadno 35 3 2" xfId="1135" xr:uid="{00000000-0005-0000-0000-00006F040000}"/>
    <cellStyle name="Navadno 35 3 3" xfId="1136" xr:uid="{00000000-0005-0000-0000-000070040000}"/>
    <cellStyle name="Navadno 36" xfId="4762" xr:uid="{40BC618B-8657-4E07-8E0B-EA90D4751478}"/>
    <cellStyle name="Navadno 36 2" xfId="1137" xr:uid="{00000000-0005-0000-0000-000071040000}"/>
    <cellStyle name="Navadno 36 2 2" xfId="1138" xr:uid="{00000000-0005-0000-0000-000072040000}"/>
    <cellStyle name="Navadno 36 2 3" xfId="1139" xr:uid="{00000000-0005-0000-0000-000073040000}"/>
    <cellStyle name="Navadno 36 3" xfId="1140" xr:uid="{00000000-0005-0000-0000-000074040000}"/>
    <cellStyle name="Navadno 36 3 2" xfId="1141" xr:uid="{00000000-0005-0000-0000-000075040000}"/>
    <cellStyle name="Navadno 36 3 3" xfId="1142" xr:uid="{00000000-0005-0000-0000-000076040000}"/>
    <cellStyle name="Navadno 37" xfId="4678" xr:uid="{7FA3B802-4BE1-4758-857D-C1001EFAD0FB}"/>
    <cellStyle name="Navadno 37 2" xfId="1143" xr:uid="{00000000-0005-0000-0000-000077040000}"/>
    <cellStyle name="Navadno 37 2 2" xfId="1144" xr:uid="{00000000-0005-0000-0000-000078040000}"/>
    <cellStyle name="Navadno 37 2 3" xfId="1145" xr:uid="{00000000-0005-0000-0000-000079040000}"/>
    <cellStyle name="Navadno 37 3" xfId="1146" xr:uid="{00000000-0005-0000-0000-00007A040000}"/>
    <cellStyle name="Navadno 37 3 2" xfId="1147" xr:uid="{00000000-0005-0000-0000-00007B040000}"/>
    <cellStyle name="Navadno 37 3 3" xfId="1148" xr:uid="{00000000-0005-0000-0000-00007C040000}"/>
    <cellStyle name="Navadno 38" xfId="4764" xr:uid="{AAB79649-ADC4-48ED-8BC3-8A0036606A99}"/>
    <cellStyle name="Navadno 38 2" xfId="1149" xr:uid="{00000000-0005-0000-0000-00007D040000}"/>
    <cellStyle name="Navadno 38 2 2" xfId="1150" xr:uid="{00000000-0005-0000-0000-00007E040000}"/>
    <cellStyle name="Navadno 38 2 3" xfId="1151" xr:uid="{00000000-0005-0000-0000-00007F040000}"/>
    <cellStyle name="Navadno 38 3" xfId="1152" xr:uid="{00000000-0005-0000-0000-000080040000}"/>
    <cellStyle name="Navadno 38 3 2" xfId="1153" xr:uid="{00000000-0005-0000-0000-000081040000}"/>
    <cellStyle name="Navadno 38 3 3" xfId="1154" xr:uid="{00000000-0005-0000-0000-000082040000}"/>
    <cellStyle name="Navadno 39" xfId="4766" xr:uid="{21F60D64-E5E7-4B9E-B420-D18207B49D95}"/>
    <cellStyle name="Navadno 39 2" xfId="1155" xr:uid="{00000000-0005-0000-0000-000083040000}"/>
    <cellStyle name="Navadno 39 2 2" xfId="1156" xr:uid="{00000000-0005-0000-0000-000084040000}"/>
    <cellStyle name="Navadno 39 2 3" xfId="1157" xr:uid="{00000000-0005-0000-0000-000085040000}"/>
    <cellStyle name="Navadno 39 3" xfId="1158" xr:uid="{00000000-0005-0000-0000-000086040000}"/>
    <cellStyle name="Navadno 39 3 2" xfId="1159" xr:uid="{00000000-0005-0000-0000-000087040000}"/>
    <cellStyle name="Navadno 39 3 3" xfId="1160" xr:uid="{00000000-0005-0000-0000-000088040000}"/>
    <cellStyle name="Navadno 4" xfId="1161" xr:uid="{00000000-0005-0000-0000-000089040000}"/>
    <cellStyle name="Navadno 4 10" xfId="1162" xr:uid="{00000000-0005-0000-0000-00008A040000}"/>
    <cellStyle name="Navadno 4 11" xfId="1163" xr:uid="{00000000-0005-0000-0000-00008B040000}"/>
    <cellStyle name="Navadno 4 12" xfId="1164" xr:uid="{00000000-0005-0000-0000-00008C040000}"/>
    <cellStyle name="Navadno 4 13" xfId="2654" xr:uid="{9B05959F-92F4-434E-A9E0-DB14B8CC5398}"/>
    <cellStyle name="Navadno 4 2" xfId="1165" xr:uid="{00000000-0005-0000-0000-00008D040000}"/>
    <cellStyle name="Navadno 4 2 2" xfId="1166" xr:uid="{00000000-0005-0000-0000-00008E040000}"/>
    <cellStyle name="Navadno 4 2 2 2" xfId="3072" xr:uid="{526B7458-C638-4ECD-894D-4C56D1318015}"/>
    <cellStyle name="Navadno 4 2 3" xfId="1167" xr:uid="{00000000-0005-0000-0000-00008F040000}"/>
    <cellStyle name="Navadno 4 2 3 2" xfId="3545" xr:uid="{9E0EA70C-E67A-4780-B884-A4678921A6EA}"/>
    <cellStyle name="Navadno 4 2 4" xfId="1168" xr:uid="{00000000-0005-0000-0000-000090040000}"/>
    <cellStyle name="Navadno 4 2 5" xfId="1169" xr:uid="{00000000-0005-0000-0000-000091040000}"/>
    <cellStyle name="Navadno 4 2 6" xfId="3366" xr:uid="{B3877110-DC45-4EFF-BAB7-6281E9BDB129}"/>
    <cellStyle name="Navadno 4 3" xfId="1170" xr:uid="{00000000-0005-0000-0000-000092040000}"/>
    <cellStyle name="Navadno 4 3 2" xfId="1171" xr:uid="{00000000-0005-0000-0000-000093040000}"/>
    <cellStyle name="Navadno 4 3 2 2" xfId="3562" xr:uid="{0ED12E2E-CADF-41C4-B48C-94EB1F4028CF}"/>
    <cellStyle name="Navadno 4 3 3" xfId="1172" xr:uid="{00000000-0005-0000-0000-000094040000}"/>
    <cellStyle name="Navadno 4 3 4" xfId="3369" xr:uid="{23AB01A6-1763-4C08-9F20-145CA5356100}"/>
    <cellStyle name="Navadno 4 4" xfId="1173" xr:uid="{00000000-0005-0000-0000-000095040000}"/>
    <cellStyle name="Navadno 4 4 2" xfId="1174" xr:uid="{00000000-0005-0000-0000-000096040000}"/>
    <cellStyle name="Navadno 4 4 2 2" xfId="2856" xr:uid="{B9369364-B0A4-43A9-BA13-12F311E6B10F}"/>
    <cellStyle name="Navadno 4 4 3" xfId="1175" xr:uid="{00000000-0005-0000-0000-000097040000}"/>
    <cellStyle name="Navadno 4 4 3 2" xfId="2882" xr:uid="{F45D06A4-CF2D-4B1B-97DC-A756DE396E73}"/>
    <cellStyle name="Navadno 4 4 4" xfId="3374" xr:uid="{2F84443F-EF89-42A0-97A7-4040E55F3869}"/>
    <cellStyle name="Navadno 4 5" xfId="1176" xr:uid="{00000000-0005-0000-0000-000098040000}"/>
    <cellStyle name="Navadno 4 5 2" xfId="1177" xr:uid="{00000000-0005-0000-0000-000099040000}"/>
    <cellStyle name="Navadno 4 5 3" xfId="1178" xr:uid="{00000000-0005-0000-0000-00009A040000}"/>
    <cellStyle name="Navadno 4 5 4" xfId="3378" xr:uid="{1397935B-8D75-4367-8317-146F67E564C3}"/>
    <cellStyle name="Navadno 4 6" xfId="1179" xr:uid="{00000000-0005-0000-0000-00009B040000}"/>
    <cellStyle name="Navadno 4 6 2" xfId="1180" xr:uid="{00000000-0005-0000-0000-00009C040000}"/>
    <cellStyle name="Navadno 4 6 3" xfId="1181" xr:uid="{00000000-0005-0000-0000-00009D040000}"/>
    <cellStyle name="Navadno 4 6 4" xfId="3385" xr:uid="{7A9F6346-1A3B-4657-A30F-8BA9B9642521}"/>
    <cellStyle name="Navadno 4 7" xfId="1182" xr:uid="{00000000-0005-0000-0000-00009E040000}"/>
    <cellStyle name="Navadno 4 7 2" xfId="1183" xr:uid="{00000000-0005-0000-0000-00009F040000}"/>
    <cellStyle name="Navadno 4 7 2 2" xfId="6058" xr:uid="{95BA70A9-B1CC-45D5-A71A-18AB6405F5EF}"/>
    <cellStyle name="Navadno 4 7 2 3" xfId="5689" xr:uid="{3285FDA6-1695-44A9-96DC-2B8031722585}"/>
    <cellStyle name="Navadno 4 7 3" xfId="1184" xr:uid="{00000000-0005-0000-0000-0000A0040000}"/>
    <cellStyle name="Navadno 4 7 3 2" xfId="6022" xr:uid="{03B0F25F-FF5D-43A9-81F6-778957B29278}"/>
    <cellStyle name="Navadno 4 7 4" xfId="4052" xr:uid="{9CC69D9E-3F0E-4807-BAC0-F497EF14E3EC}"/>
    <cellStyle name="Navadno 4 7 5" xfId="5478" xr:uid="{928B093F-8402-48A9-A834-8C17F1C489F2}"/>
    <cellStyle name="Navadno 4 8" xfId="1185" xr:uid="{00000000-0005-0000-0000-0000A1040000}"/>
    <cellStyle name="Navadno 4 8 2" xfId="1186" xr:uid="{00000000-0005-0000-0000-0000A2040000}"/>
    <cellStyle name="Navadno 4 8 3" xfId="1187" xr:uid="{00000000-0005-0000-0000-0000A3040000}"/>
    <cellStyle name="Navadno 4 9" xfId="1188" xr:uid="{00000000-0005-0000-0000-0000A4040000}"/>
    <cellStyle name="Navadno 4_SELNICA POPISI GOI ZBIR - FAZNO - z dopolnitvami marec 2013" xfId="1189" xr:uid="{00000000-0005-0000-0000-0000A5040000}"/>
    <cellStyle name="Navadno 40" xfId="3811" xr:uid="{D1F9837D-95C9-4883-A59B-3EFD81BEDD3E}"/>
    <cellStyle name="Navadno 40 2" xfId="1190" xr:uid="{00000000-0005-0000-0000-0000A6040000}"/>
    <cellStyle name="Navadno 40 2 2" xfId="1191" xr:uid="{00000000-0005-0000-0000-0000A7040000}"/>
    <cellStyle name="Navadno 40 2 3" xfId="1192" xr:uid="{00000000-0005-0000-0000-0000A8040000}"/>
    <cellStyle name="Navadno 40 3" xfId="1193" xr:uid="{00000000-0005-0000-0000-0000A9040000}"/>
    <cellStyle name="Navadno 40 3 2" xfId="1194" xr:uid="{00000000-0005-0000-0000-0000AA040000}"/>
    <cellStyle name="Navadno 40 3 3" xfId="1195" xr:uid="{00000000-0005-0000-0000-0000AB040000}"/>
    <cellStyle name="Navadno 41" xfId="1196" xr:uid="{00000000-0005-0000-0000-0000AC040000}"/>
    <cellStyle name="Navadno 41 2" xfId="1197" xr:uid="{00000000-0005-0000-0000-0000AD040000}"/>
    <cellStyle name="Navadno 41 2 2" xfId="1198" xr:uid="{00000000-0005-0000-0000-0000AE040000}"/>
    <cellStyle name="Navadno 41 2 3" xfId="1199" xr:uid="{00000000-0005-0000-0000-0000AF040000}"/>
    <cellStyle name="Navadno 41 3" xfId="1200" xr:uid="{00000000-0005-0000-0000-0000B0040000}"/>
    <cellStyle name="Navadno 41 3 2" xfId="1201" xr:uid="{00000000-0005-0000-0000-0000B1040000}"/>
    <cellStyle name="Navadno 41 3 3" xfId="1202" xr:uid="{00000000-0005-0000-0000-0000B2040000}"/>
    <cellStyle name="Navadno 41 4" xfId="1203" xr:uid="{00000000-0005-0000-0000-0000B3040000}"/>
    <cellStyle name="Navadno 41 5" xfId="1204" xr:uid="{00000000-0005-0000-0000-0000B4040000}"/>
    <cellStyle name="Navadno 41 6" xfId="4763" xr:uid="{02B24E71-AE45-48EA-ADF5-BA8412ED30C0}"/>
    <cellStyle name="Navadno 42" xfId="1205" xr:uid="{00000000-0005-0000-0000-0000B5040000}"/>
    <cellStyle name="Navadno 42 2" xfId="1206" xr:uid="{00000000-0005-0000-0000-0000B6040000}"/>
    <cellStyle name="Navadno 42 2 2" xfId="5767" xr:uid="{EADE79D9-4175-42FA-BDC8-0033BBF0BEE5}"/>
    <cellStyle name="Navadno 42 3" xfId="1207" xr:uid="{00000000-0005-0000-0000-0000B7040000}"/>
    <cellStyle name="Navadno 42 4" xfId="4679" xr:uid="{24D7405A-7DA4-40DB-A18D-91EC8DE4BDEB}"/>
    <cellStyle name="Navadno 43" xfId="4765" xr:uid="{47F96D00-F274-4691-ABAA-92E7C609AED4}"/>
    <cellStyle name="Navadno 43 2" xfId="5794" xr:uid="{B80934EA-4315-4380-B06A-15CE9BDADA8C}"/>
    <cellStyle name="Navadno 44" xfId="4767" xr:uid="{4D8DED91-6E54-43E4-971A-8CB7B9273287}"/>
    <cellStyle name="Navadno 44 2" xfId="5795" xr:uid="{031E2475-B621-46AE-83DF-FBB323C0BD91}"/>
    <cellStyle name="Navadno 45" xfId="4768" xr:uid="{6C1B5A29-655D-4CE2-B16F-C63CDDA719FA}"/>
    <cellStyle name="Navadno 45 2" xfId="4770" xr:uid="{D899C166-3DDD-41F0-90C0-8D8058325DEB}"/>
    <cellStyle name="Navadno 46" xfId="4772" xr:uid="{87D66C90-D9C6-4313-B996-E8453C7F5467}"/>
    <cellStyle name="Navadno 46 2" xfId="4774" xr:uid="{B28D78FD-CCE1-4BE7-A6CB-BF3AE3C7A2B7}"/>
    <cellStyle name="Navadno 47" xfId="4775" xr:uid="{5478D92A-08CB-4AC3-BA66-0FD68C271E6A}"/>
    <cellStyle name="Navadno 47 10" xfId="2626" xr:uid="{E5F307CA-940B-497B-B1E9-AEB5694FCA08}"/>
    <cellStyle name="Navadno 47 2" xfId="5797" xr:uid="{72225134-6E66-4480-A188-8AC67BB187F6}"/>
    <cellStyle name="Navadno 48" xfId="4777" xr:uid="{64ADB284-7E5A-4DEB-8C02-179B35582767}"/>
    <cellStyle name="Navadno 48 2" xfId="5799" xr:uid="{DE89AE57-EFB5-4816-942F-8E788E14C3E7}"/>
    <cellStyle name="Navadno 49" xfId="2606" xr:uid="{48E56F40-2F48-47D7-8E50-96BB0894EB13}"/>
    <cellStyle name="Navadno 49 10" xfId="1208" xr:uid="{00000000-0005-0000-0000-0000B8040000}"/>
    <cellStyle name="Navadno 49 2" xfId="3736" xr:uid="{72E859CD-9B14-4B67-A234-1BC07385C2B7}"/>
    <cellStyle name="Navadno 5" xfId="1209" xr:uid="{00000000-0005-0000-0000-0000B9040000}"/>
    <cellStyle name="Navadno 5 2" xfId="1210" xr:uid="{00000000-0005-0000-0000-0000BA040000}"/>
    <cellStyle name="Navadno 5 2 2" xfId="3196" xr:uid="{549746C4-D0A9-4455-8811-28DAA8DB48FA}"/>
    <cellStyle name="Navadno 5 2 2 2" xfId="5593" xr:uid="{1D5FD6A4-67BB-4E2B-812F-02E0DB96B475}"/>
    <cellStyle name="Navadno 5 3" xfId="1211" xr:uid="{00000000-0005-0000-0000-0000BB040000}"/>
    <cellStyle name="Navadno 5 3 2" xfId="1212" xr:uid="{00000000-0005-0000-0000-0000BC040000}"/>
    <cellStyle name="Navadno 5 3 3" xfId="1213" xr:uid="{00000000-0005-0000-0000-0000BD040000}"/>
    <cellStyle name="Navadno 5 3 4" xfId="3402" xr:uid="{3FF1A248-04F9-498E-9785-CE11F32092C6}"/>
    <cellStyle name="Navadno 5 4" xfId="1214" xr:uid="{00000000-0005-0000-0000-0000BE040000}"/>
    <cellStyle name="Navadno 5 4 2" xfId="1215" xr:uid="{00000000-0005-0000-0000-0000BF040000}"/>
    <cellStyle name="Navadno 5 4 3" xfId="1216" xr:uid="{00000000-0005-0000-0000-0000C0040000}"/>
    <cellStyle name="Navadno 5 5" xfId="1217" xr:uid="{00000000-0005-0000-0000-0000C1040000}"/>
    <cellStyle name="Navadno 5 6" xfId="1218" xr:uid="{00000000-0005-0000-0000-0000C2040000}"/>
    <cellStyle name="Navadno 5 7" xfId="1219" xr:uid="{00000000-0005-0000-0000-0000C3040000}"/>
    <cellStyle name="Navadno 5 8" xfId="1220" xr:uid="{00000000-0005-0000-0000-0000C4040000}"/>
    <cellStyle name="Navadno 5 9" xfId="4779" xr:uid="{212C57FD-C482-4D44-89BD-26709FFE6886}"/>
    <cellStyle name="Navadno 5_zahtevek" xfId="4780" xr:uid="{942E15D6-4924-4F71-B035-16AFA8A4F91A}"/>
    <cellStyle name="Navadno 50" xfId="2639" xr:uid="{3A8164A8-5780-4F34-A19A-F2928E2F13A0}"/>
    <cellStyle name="Navadno 50 2" xfId="4771" xr:uid="{E535B9D7-3C30-4E8E-9E5E-DD78E9B1A353}"/>
    <cellStyle name="Navadno 50 2 2" xfId="5796" xr:uid="{148D067E-B628-463F-8DFB-917CF4954F34}"/>
    <cellStyle name="Navadno 50 23" xfId="2627" xr:uid="{5CE2F5C0-D454-4726-AE60-DADF857D4A69}"/>
    <cellStyle name="Navadno 50 3" xfId="4769" xr:uid="{2112D3FC-DB5A-41ED-948A-3DA60593EA07}"/>
    <cellStyle name="Navadno 51" xfId="2652" xr:uid="{23379CA5-0126-4578-8639-D50BE76B448D}"/>
    <cellStyle name="Navadno 51 2" xfId="4773" xr:uid="{C9CEE3A9-C8E9-4789-A4C9-B7CC9EE14BD2}"/>
    <cellStyle name="Navadno 52" xfId="2607" xr:uid="{AF527D1C-414F-4DAA-B2B8-D66BB8F56AE1}"/>
    <cellStyle name="Navadno 52 2" xfId="4776" xr:uid="{2AFD7BFC-F082-4285-AE85-5F6DCA7CD33E}"/>
    <cellStyle name="Navadno 53" xfId="2651" xr:uid="{377EB1CF-C0EA-468A-8E72-0902BCF4EF7D}"/>
    <cellStyle name="Navadno 53 2" xfId="4778" xr:uid="{1508B5E8-EB31-4755-B86D-3E70883B13BD}"/>
    <cellStyle name="Navadno 54" xfId="2650" xr:uid="{6A339A92-53E3-48D0-A1A6-EECF66A2BC71}"/>
    <cellStyle name="Navadno 54 2" xfId="2629" xr:uid="{DA6DC1D6-4952-4484-90EC-30CF4AE718B4}"/>
    <cellStyle name="Navadno 54 2 2" xfId="5649" xr:uid="{D0036116-9101-4647-980A-7994920F6E34}"/>
    <cellStyle name="Navadno 54 3" xfId="3737" xr:uid="{DBB3BFCF-2001-4F30-AD62-316A85520DB3}"/>
    <cellStyle name="Navadno 55" xfId="2630" xr:uid="{2393EAC8-8C92-419F-82DA-525005662136}"/>
    <cellStyle name="Navadno 55 2" xfId="4781" xr:uid="{CB844340-024F-4BE3-8159-A997259134F8}"/>
    <cellStyle name="Navadno 56" xfId="2631" xr:uid="{CBAF063C-135D-4E55-96C3-39AEFD0657C9}"/>
    <cellStyle name="Navadno 56 2" xfId="4783" xr:uid="{5673FA08-12A2-4F69-ACEA-7EF83C8DB2F8}"/>
    <cellStyle name="Navadno 57" xfId="3873" xr:uid="{36E8CD96-B77A-47EE-B588-A16716590041}"/>
    <cellStyle name="Navadno 57 2" xfId="5662" xr:uid="{502E55F7-2974-4FD8-AF80-85927F88A607}"/>
    <cellStyle name="Navadno 58" xfId="4785" xr:uid="{4E470504-90BA-4C72-8111-1F352DC27599}"/>
    <cellStyle name="Navadno 58 2" xfId="5801" xr:uid="{91179F7D-92AB-40D9-B9B0-A044C2987722}"/>
    <cellStyle name="Navadno 59" xfId="4788" xr:uid="{605F468D-20A6-4051-A6C1-6303928A706A}"/>
    <cellStyle name="Navadno 59 2" xfId="3404" xr:uid="{09FA8EB0-8549-490E-9AB7-2FE346CD3DBA}"/>
    <cellStyle name="Navadno 59 2 2" xfId="5605" xr:uid="{81D639BA-B15F-4C80-9C25-EAEE5C87E778}"/>
    <cellStyle name="Navadno 59 2 2 2" xfId="6050" xr:uid="{9BF4EFC5-FD58-46D9-97A9-0371F0642470}"/>
    <cellStyle name="Navadno 59 2 3" xfId="6016" xr:uid="{54D907B8-6C0B-41FE-AF8D-8255A824DBED}"/>
    <cellStyle name="Navadno 59 2 4" xfId="5441" xr:uid="{8BF7F2BA-EDA2-4115-9896-60241A20D8A0}"/>
    <cellStyle name="Navadno 59 3" xfId="4790" xr:uid="{790C821A-6CF7-464F-B8DF-4098A456B14F}"/>
    <cellStyle name="Navadno 59 3 2" xfId="5805" xr:uid="{80676470-9B09-4BB4-A596-57DBCE8667F5}"/>
    <cellStyle name="Navadno 59 3 2 2" xfId="6071" xr:uid="{5D2D1660-D023-42E3-948D-7A2D205E4F88}"/>
    <cellStyle name="Navadno 59 3 3" xfId="6032" xr:uid="{F29324CE-0513-4F81-BAB1-BE8D751C7962}"/>
    <cellStyle name="Navadno 59 3 4" xfId="5500" xr:uid="{8FD41C32-6D9E-4D9F-9E43-9B428D83829F}"/>
    <cellStyle name="Navadno 59 4" xfId="5803" xr:uid="{7C04699D-74E6-4595-8991-6765445F5EDD}"/>
    <cellStyle name="Navadno 6" xfId="1221" xr:uid="{00000000-0005-0000-0000-0000C5040000}"/>
    <cellStyle name="Navadno 6 116" xfId="2622" xr:uid="{526FCBDB-5217-4E93-8127-794ED0B7D6EB}"/>
    <cellStyle name="Navadno 6 2" xfId="1222" xr:uid="{00000000-0005-0000-0000-0000C6040000}"/>
    <cellStyle name="Navadno 6 2 2" xfId="3269" xr:uid="{F20253F2-9805-4452-9BD7-7E6B3FFF9055}"/>
    <cellStyle name="Navadno 6 2 3" xfId="5506" xr:uid="{1BC42979-4AD8-42D0-A667-3627A73C19EA}"/>
    <cellStyle name="Navadno 6 3" xfId="1223" xr:uid="{00000000-0005-0000-0000-0000C7040000}"/>
    <cellStyle name="Navadno 6 3 2" xfId="3554" xr:uid="{96E83DDA-AE27-437A-BDEF-67E29E4513A5}"/>
    <cellStyle name="Navadno 6 3 2 2" xfId="6054" xr:uid="{4AE1EBE3-4683-42CE-9FCC-3191E6915C56}"/>
    <cellStyle name="Navadno 6 3 2 3" xfId="5629" xr:uid="{DA5E8E10-DC33-455F-B2FD-CA4D42D46F0C}"/>
    <cellStyle name="Navadno 6 3 3" xfId="6018" xr:uid="{2CA7596F-48B6-42ED-91F6-E8C75D857BED}"/>
    <cellStyle name="Navadno 6 3 4" xfId="5463" xr:uid="{09321CE0-7D6D-41F5-99DF-EDB131EDC905}"/>
    <cellStyle name="Navadno 6 4" xfId="1224" xr:uid="{00000000-0005-0000-0000-0000C8040000}"/>
    <cellStyle name="Navadno 6 5" xfId="1225" xr:uid="{00000000-0005-0000-0000-0000C9040000}"/>
    <cellStyle name="Navadno 6 6" xfId="1226" xr:uid="{00000000-0005-0000-0000-0000CA040000}"/>
    <cellStyle name="Navadno 6 7" xfId="1227" xr:uid="{00000000-0005-0000-0000-0000CB040000}"/>
    <cellStyle name="Navadno 6 8" xfId="3243" xr:uid="{18322CCB-438F-4999-8AD7-5E850228508F}"/>
    <cellStyle name="Navadno 60" xfId="4782" xr:uid="{CB3E9B13-1077-4807-99D5-4410AFD190FD}"/>
    <cellStyle name="Navadno 60 18" xfId="2628" xr:uid="{0022FAFE-129D-4678-8F63-36DCDE962563}"/>
    <cellStyle name="Navadno 60 2" xfId="5800" xr:uid="{D935D4F6-A199-48E0-A43E-8ADB7CA18659}"/>
    <cellStyle name="Navadno 61" xfId="4784" xr:uid="{9C1D7148-5D36-4211-82F8-6664F990A8CC}"/>
    <cellStyle name="Navadno 61 2" xfId="4786" xr:uid="{FB138965-50A0-4FA9-A7A9-4B750CA73AA4}"/>
    <cellStyle name="Navadno 62" xfId="3874" xr:uid="{F41CB0ED-062E-47A2-ACFF-05D51EDB3294}"/>
    <cellStyle name="Navadno 62 2" xfId="5663" xr:uid="{6D5B8B3F-AB4E-452E-829B-A87E72285BA9}"/>
    <cellStyle name="Navadno 63" xfId="4787" xr:uid="{1DEE0A30-0DA8-452F-83DF-8F99786B07E7}"/>
    <cellStyle name="Navadno 63 2" xfId="5802" xr:uid="{D8D7DCDF-04D9-4BD5-800F-EFB89FD8421D}"/>
    <cellStyle name="Navadno 64" xfId="4789" xr:uid="{61441E6C-2609-401A-900F-D0E94A20C0BD}"/>
    <cellStyle name="Navadno 64 2" xfId="5804" xr:uid="{507C500E-C923-4F3C-9888-E609D57ACA15}"/>
    <cellStyle name="Navadno 65" xfId="4791" xr:uid="{4D4E9B8D-468A-4F57-94DB-0816AF6E5980}"/>
    <cellStyle name="Navadno 65 12" xfId="1228" xr:uid="{00000000-0005-0000-0000-0000CC040000}"/>
    <cellStyle name="Navadno 65 2" xfId="5806" xr:uid="{F803E687-AD05-453E-A25E-D506078FCA41}"/>
    <cellStyle name="Navadno 66" xfId="4793" xr:uid="{A8BE556F-AF85-48F7-A035-1AA675A70E02}"/>
    <cellStyle name="Navadno 66 2" xfId="5808" xr:uid="{AADCC7DF-6EDF-4314-9D66-EEF22D6FFAC5}"/>
    <cellStyle name="Navadno 67" xfId="4794" xr:uid="{8C49095B-ECD6-4E92-936B-6689EF825E22}"/>
    <cellStyle name="Navadno 67 2" xfId="5809" xr:uid="{1B78DBEE-13D7-492D-B66F-9A4F784F4813}"/>
    <cellStyle name="Navadno 68" xfId="4746" xr:uid="{025FCF85-0107-4B2F-9855-03E9C1EE47ED}"/>
    <cellStyle name="Navadno 68 2" xfId="5793" xr:uid="{5A081B14-3AE2-4AEC-80F2-A9F267219B41}"/>
    <cellStyle name="Navadno 69" xfId="4796" xr:uid="{C6F777D7-6293-4B8A-997B-6DEFA2F4FAB0}"/>
    <cellStyle name="Navadno 69 2" xfId="5810" xr:uid="{0AE9BA0F-FD27-4CE8-98FC-C8885FF4C484}"/>
    <cellStyle name="Navadno 7" xfId="1229" xr:uid="{00000000-0005-0000-0000-0000CD040000}"/>
    <cellStyle name="Navadno 7 2" xfId="1230" xr:uid="{00000000-0005-0000-0000-0000CE040000}"/>
    <cellStyle name="Navadno 7 2 2" xfId="3413" xr:uid="{B7711006-272A-4DCF-8454-7C89FC7F5945}"/>
    <cellStyle name="Navadno 7 2 3" xfId="2794" xr:uid="{5C45D5FA-E1A1-4A39-89D4-711B4EC6D9A9}"/>
    <cellStyle name="Navadno 7 3" xfId="1231" xr:uid="{00000000-0005-0000-0000-0000CF040000}"/>
    <cellStyle name="Navadno 7 3 2" xfId="1232" xr:uid="{00000000-0005-0000-0000-0000D0040000}"/>
    <cellStyle name="Navadno 7 3 2 2" xfId="6047" xr:uid="{D51B89F8-1D59-40AE-92DD-3D6C2BCF1EC6}"/>
    <cellStyle name="Navadno 7 3 2 3" xfId="5553" xr:uid="{D5C1E381-1E9E-426A-BE69-7C8842BE88A5}"/>
    <cellStyle name="Navadno 7 3 3" xfId="2818" xr:uid="{2546A1F1-6141-427E-8045-5C3D1EA9FF41}"/>
    <cellStyle name="Navadno 7 3 3 2" xfId="6013" xr:uid="{6B25A318-F8B8-4A36-AFD9-72CBC8C1A4D0}"/>
    <cellStyle name="Navadno 7 3 4" xfId="5402" xr:uid="{D506EC7B-1AFF-4895-AC45-4C0658E6E2D7}"/>
    <cellStyle name="Navadno 7 4" xfId="1233" xr:uid="{00000000-0005-0000-0000-0000D1040000}"/>
    <cellStyle name="Navadno 7 4 2" xfId="1234" xr:uid="{00000000-0005-0000-0000-0000D2040000}"/>
    <cellStyle name="Navadno 7 4 3" xfId="1235" xr:uid="{00000000-0005-0000-0000-0000D3040000}"/>
    <cellStyle name="Navadno 7 5" xfId="3275" xr:uid="{AE75020A-AA90-4E8E-9825-C34B3F535DBA}"/>
    <cellStyle name="Navadno 7_AP.gr" xfId="2674" xr:uid="{61AA84BD-B980-47FE-A2CF-DE1BC29209CF}"/>
    <cellStyle name="Navadno 70" xfId="4792" xr:uid="{91AACD25-4A22-4C0A-B87A-F0B08839FCBE}"/>
    <cellStyle name="Navadno 70 2" xfId="5807" xr:uid="{8D1DA90C-088F-4C06-B608-4EA8547B8A64}"/>
    <cellStyle name="Navadno 71" xfId="2636" xr:uid="{36186A6E-10A5-464D-804C-314304E0228A}"/>
    <cellStyle name="Navadno 71 2" xfId="2821" xr:uid="{AC617F16-8FF6-4840-A44F-017310B9AC01}"/>
    <cellStyle name="Navadno 71 3" xfId="4799" xr:uid="{6E0313D4-3F6A-420D-ABE1-18B40E94AA3F}"/>
    <cellStyle name="Navadno 71 3 2" xfId="5811" xr:uid="{F1CC6553-7DD4-4ABC-AD6A-3C27C9191A3F}"/>
    <cellStyle name="Navadno 71 3 2 2" xfId="6072" xr:uid="{E7FC18F4-60AE-4B87-A841-DF3374CF6341}"/>
    <cellStyle name="Navadno 71 3 3" xfId="6033" xr:uid="{A116A715-D2F1-484D-A0EB-93E11264B55F}"/>
    <cellStyle name="Navadno 71 3 4" xfId="5501" xr:uid="{F06A9B44-6055-4364-8BD5-FD01FA1655B7}"/>
    <cellStyle name="Navadno 72" xfId="4795" xr:uid="{70B11215-9A5E-41CE-9C89-E0297497D7AB}"/>
    <cellStyle name="Navadno 73" xfId="1236" xr:uid="{00000000-0005-0000-0000-0000D4040000}"/>
    <cellStyle name="Navadno 73 2" xfId="4747" xr:uid="{45D7E1E9-2251-47BE-8055-5DC88E78BF85}"/>
    <cellStyle name="Navadno 74" xfId="4797" xr:uid="{4E930BAA-D947-4632-A0E1-17978058A48C}"/>
    <cellStyle name="Navadno 75" xfId="2764" xr:uid="{F3DB2F5B-7E1E-4EDF-852D-C45AE905CB25}"/>
    <cellStyle name="Navadno 76" xfId="2620" xr:uid="{D4BF9970-F8A4-4411-AFF1-F070DCF8A9FC}"/>
    <cellStyle name="Navadno 76 2" xfId="4800" xr:uid="{73FD2B40-6956-4906-8F33-10E8D7A2ABB4}"/>
    <cellStyle name="Navadno 77" xfId="4618" xr:uid="{B1F47211-37D5-47AE-B709-E5F61107578C}"/>
    <cellStyle name="Navadno 78" xfId="4623" xr:uid="{E248C58C-F941-42C4-90FF-5427F0104619}"/>
    <cellStyle name="Navadno 79" xfId="4626" xr:uid="{D5686EDE-FF57-43F4-9B4E-E30BB72D6F21}"/>
    <cellStyle name="Navadno 8" xfId="1237" xr:uid="{00000000-0005-0000-0000-0000D5040000}"/>
    <cellStyle name="Navadno 8 2" xfId="1238" xr:uid="{00000000-0005-0000-0000-0000D6040000}"/>
    <cellStyle name="Navadno 8 2 2" xfId="1239" xr:uid="{00000000-0005-0000-0000-0000D7040000}"/>
    <cellStyle name="Navadno 8 2 3" xfId="1240" xr:uid="{00000000-0005-0000-0000-0000D8040000}"/>
    <cellStyle name="Navadno 8 2 4" xfId="4802" xr:uid="{BE65474E-6AA5-4370-99EE-756E4E1A5779}"/>
    <cellStyle name="Navadno 8 3" xfId="1241" xr:uid="{00000000-0005-0000-0000-0000D9040000}"/>
    <cellStyle name="Navadno 8 3 2" xfId="4499" xr:uid="{ECF93322-7FE2-428B-9B45-D5A95637AAF0}"/>
    <cellStyle name="Navadno 8 3 2 2" xfId="6065" xr:uid="{C21DFFF3-6EF8-4667-939B-7B5327163783}"/>
    <cellStyle name="Navadno 8 3 2 3" xfId="5742" xr:uid="{EC2585B8-4D75-4594-9A6D-284382E2E465}"/>
    <cellStyle name="Navadno 8 3 3" xfId="6026" xr:uid="{62365FC1-0279-45B4-8B25-B65B5C6944B0}"/>
    <cellStyle name="Navadno 8 3 4" xfId="5488" xr:uid="{C5C28429-4107-4F87-9E65-80B2EAA82F4D}"/>
    <cellStyle name="Navadno 8 4" xfId="4803" xr:uid="{DA8E847B-1EB4-4881-857A-A59B920A4C8A}"/>
    <cellStyle name="Navadno 80" xfId="2765" xr:uid="{1DAD5EC7-66D4-4FAA-9358-A86B20652889}"/>
    <cellStyle name="Navadno 81" xfId="4801" xr:uid="{DEF5AA02-108E-4AC3-83F4-E14A29E963FC}"/>
    <cellStyle name="Navadno 82" xfId="4619" xr:uid="{6C6453B6-F1FE-40BE-97F2-C8770C1FBAB2}"/>
    <cellStyle name="Navadno 82 2" xfId="5758" xr:uid="{2FC9BFB9-C222-446A-8F92-2937895D03F2}"/>
    <cellStyle name="Navadno 82 2 2" xfId="6066" xr:uid="{A22009C1-69DB-4582-86D2-04FAD7FAFCB2}"/>
    <cellStyle name="Navadno 82 3" xfId="6027" xr:uid="{72FE4953-7FB2-4D4B-9724-D948BD6E2480}"/>
    <cellStyle name="Navadno 82 4" xfId="5493" xr:uid="{D55F634B-1D9A-4E05-8F4A-6C6684213F6E}"/>
    <cellStyle name="Navadno 83" xfId="4624" xr:uid="{92C9ACB9-9713-487D-925F-94E5ECC8E183}"/>
    <cellStyle name="Navadno 83 2" xfId="2842" xr:uid="{F68F6120-DA4F-4A54-89BB-B963F7FFC77E}"/>
    <cellStyle name="Navadno 83 3" xfId="5759" xr:uid="{F5F2CADB-E104-4134-810E-AE070FB6350F}"/>
    <cellStyle name="Navadno 84" xfId="4627" xr:uid="{E9A66D6F-4FEA-47A5-BA2D-CBD565521E67}"/>
    <cellStyle name="Navadno 84 2" xfId="4629" xr:uid="{8136AD81-E875-4477-A83D-3F7FF7B34231}"/>
    <cellStyle name="Navadno 84 3" xfId="5760" xr:uid="{6C474056-720F-496B-BFAD-A706F78D1011}"/>
    <cellStyle name="Navadno 85" xfId="3481" xr:uid="{721BDA81-14E2-429F-8952-EF3B94BC967A}"/>
    <cellStyle name="Navadno 85 2" xfId="4632" xr:uid="{FE12CDE6-3731-4C3E-AB29-75FC4E0AA865}"/>
    <cellStyle name="Navadno 85 3" xfId="5621" xr:uid="{3BBEA16B-5B65-4797-9EAE-36FE727CB18B}"/>
    <cellStyle name="Navadno 86" xfId="4636" xr:uid="{9C9A00A0-B2C5-43BB-94FF-911C39ADEF4B}"/>
    <cellStyle name="Navadno 86 2" xfId="4804" xr:uid="{C5C7593B-07A2-4EEC-8939-E8BB6469F920}"/>
    <cellStyle name="Navadno 86 3" xfId="5761" xr:uid="{1BE587E2-AEC5-4B3F-A15A-D5043527CAB4}"/>
    <cellStyle name="Navadno 87" xfId="4682" xr:uid="{E8EF4076-6F26-4E41-9953-41C91B3CAB65}"/>
    <cellStyle name="Navadno 87 2" xfId="4075" xr:uid="{ADA1D7AD-E08C-4FFA-B76E-A38A80AFCEB1}"/>
    <cellStyle name="Navadno 87 3" xfId="5769" xr:uid="{9042412A-FA38-40B5-B023-CE3777BB9EE0}"/>
    <cellStyle name="Navadno 88" xfId="2866" xr:uid="{252F1AE5-24B2-4B95-9259-E2779D7A29E7}"/>
    <cellStyle name="Navadno 88 2" xfId="4807" xr:uid="{73DF7178-D3D0-41AF-B6B9-D87639425EB8}"/>
    <cellStyle name="Navadno 88 3" xfId="5564" xr:uid="{3BC7F258-BC52-4EC0-8A2C-8AFA0F9A6237}"/>
    <cellStyle name="Navadno 89" xfId="4809" xr:uid="{46C19B70-CF20-4CEF-9862-889A0D4B2370}"/>
    <cellStyle name="Navadno 89 2" xfId="4078" xr:uid="{9E7CAADE-6F53-4771-AA65-479BC0F76CBC}"/>
    <cellStyle name="Navadno 89 3" xfId="5814" xr:uid="{A8F99C5B-5BE5-4134-8588-6A976B407A50}"/>
    <cellStyle name="Navadno 9" xfId="1242" xr:uid="{00000000-0005-0000-0000-0000DA040000}"/>
    <cellStyle name="Navadno 9 2" xfId="1243" xr:uid="{00000000-0005-0000-0000-0000DB040000}"/>
    <cellStyle name="Navadno 9 2 2" xfId="1244" xr:uid="{00000000-0005-0000-0000-0000DC040000}"/>
    <cellStyle name="Navadno 9 2 2 2" xfId="1245" xr:uid="{00000000-0005-0000-0000-0000DD040000}"/>
    <cellStyle name="Navadno 9 2 2 2 2" xfId="1246" xr:uid="{00000000-0005-0000-0000-0000DE040000}"/>
    <cellStyle name="Navadno 9 2 2 3" xfId="1247" xr:uid="{00000000-0005-0000-0000-0000DF040000}"/>
    <cellStyle name="Navadno 9 2 2 4" xfId="4462" xr:uid="{5B5DB54B-4A7A-4A74-98ED-11D62D99D9D1}"/>
    <cellStyle name="Navadno 9 2 3" xfId="1248" xr:uid="{00000000-0005-0000-0000-0000E0040000}"/>
    <cellStyle name="Navadno 9 2 3 2" xfId="1249" xr:uid="{00000000-0005-0000-0000-0000E1040000}"/>
    <cellStyle name="Navadno 9 2 3 2 2" xfId="6049" xr:uid="{2AFB8777-527E-4774-B1BC-0BCF1DC36233}"/>
    <cellStyle name="Navadno 9 2 3 3" xfId="5577" xr:uid="{AF89BD67-1117-4F78-8FD5-C4CA2F3FF84D}"/>
    <cellStyle name="Navadno 9 2 4" xfId="1250" xr:uid="{00000000-0005-0000-0000-0000E2040000}"/>
    <cellStyle name="Navadno 9 2 4 2" xfId="6015" xr:uid="{7C5C5886-0E7C-4292-835F-79BCECEBF99E}"/>
    <cellStyle name="Navadno 9 2 5" xfId="2961" xr:uid="{455899E3-E25E-421C-AA5C-DC9588B04149}"/>
    <cellStyle name="Navadno 9 2 6" xfId="5416" xr:uid="{9EA27F86-D3C1-44E1-B561-C8C0FBBB30D4}"/>
    <cellStyle name="Navadno 9 3" xfId="1251" xr:uid="{00000000-0005-0000-0000-0000E3040000}"/>
    <cellStyle name="Navadno 9 3 2" xfId="1252" xr:uid="{00000000-0005-0000-0000-0000E4040000}"/>
    <cellStyle name="Navadno 9 3 2 2" xfId="1253" xr:uid="{00000000-0005-0000-0000-0000E5040000}"/>
    <cellStyle name="Navadno 9 3 2 2 2" xfId="1254" xr:uid="{00000000-0005-0000-0000-0000E6040000}"/>
    <cellStyle name="Navadno 9 3 2 3" xfId="1255" xr:uid="{00000000-0005-0000-0000-0000E7040000}"/>
    <cellStyle name="Navadno 9 3 3" xfId="1256" xr:uid="{00000000-0005-0000-0000-0000E8040000}"/>
    <cellStyle name="Navadno 9 3 3 2" xfId="1257" xr:uid="{00000000-0005-0000-0000-0000E9040000}"/>
    <cellStyle name="Navadno 9 3 4" xfId="1258" xr:uid="{00000000-0005-0000-0000-0000EA040000}"/>
    <cellStyle name="Navadno 9 3 5" xfId="2964" xr:uid="{32C82DBA-8125-4D20-A9A6-ADBC720EF551}"/>
    <cellStyle name="Navadno 9 4" xfId="1259" xr:uid="{00000000-0005-0000-0000-0000EB040000}"/>
    <cellStyle name="Navadno 9 4 2" xfId="1260" xr:uid="{00000000-0005-0000-0000-0000EC040000}"/>
    <cellStyle name="Navadno 9 4 2 2" xfId="1261" xr:uid="{00000000-0005-0000-0000-0000ED040000}"/>
    <cellStyle name="Navadno 9 4 3" xfId="1262" xr:uid="{00000000-0005-0000-0000-0000EE040000}"/>
    <cellStyle name="Navadno 9 5" xfId="1263" xr:uid="{00000000-0005-0000-0000-0000EF040000}"/>
    <cellStyle name="Navadno 9 5 2" xfId="1264" xr:uid="{00000000-0005-0000-0000-0000F0040000}"/>
    <cellStyle name="Navadno 9 5 2 2" xfId="1265" xr:uid="{00000000-0005-0000-0000-0000F1040000}"/>
    <cellStyle name="Navadno 9 5 3" xfId="1266" xr:uid="{00000000-0005-0000-0000-0000F2040000}"/>
    <cellStyle name="Navadno 9 6" xfId="1267" xr:uid="{00000000-0005-0000-0000-0000F3040000}"/>
    <cellStyle name="Navadno 9 6 2" xfId="1268" xr:uid="{00000000-0005-0000-0000-0000F4040000}"/>
    <cellStyle name="Navadno 9 7" xfId="1269" xr:uid="{00000000-0005-0000-0000-0000F5040000}"/>
    <cellStyle name="Navadno 9 8" xfId="4690" xr:uid="{D5FED4DA-051C-4333-987C-08AD66BDD295}"/>
    <cellStyle name="Navadno 9_SELNICA POPISI GOI ZBIR - FAZNO - z dopolnitvami marec 2013" xfId="1270" xr:uid="{00000000-0005-0000-0000-0000F6040000}"/>
    <cellStyle name="Navadno 90" xfId="3482" xr:uid="{3130668B-DEF1-45D4-BEC3-8C36BE211043}"/>
    <cellStyle name="Navadno 90 2" xfId="4633" xr:uid="{54096B80-7F46-478A-BE1D-6708B2A71230}"/>
    <cellStyle name="Navadno 90 3" xfId="5622" xr:uid="{4A95C47D-157C-4A49-B0F1-2E685B03C0E6}"/>
    <cellStyle name="Navadno 91" xfId="4637" xr:uid="{F63302B3-8843-43B4-9A5C-D9F0F9861FCA}"/>
    <cellStyle name="Navadno 91 2" xfId="4805" xr:uid="{48037289-865C-459E-88E2-1682A76B40BB}"/>
    <cellStyle name="Navadno 91 2 2" xfId="5812" xr:uid="{3DA84531-9B85-418B-B1F8-CEDD19531E74}"/>
    <cellStyle name="Navadno 91 3" xfId="5762" xr:uid="{96200740-9642-4617-9DC2-72BC4E1EC323}"/>
    <cellStyle name="Navadno 91 3 2" xfId="6067" xr:uid="{25CA150F-BC3C-406A-A3C5-8011D18C4A35}"/>
    <cellStyle name="Navadno 91 4" xfId="6028" xr:uid="{5BE84527-C01B-41A7-9A7A-F0C3D99576FA}"/>
    <cellStyle name="Navadno 92" xfId="1271" xr:uid="{00000000-0005-0000-0000-0000F7040000}"/>
    <cellStyle name="Navadno 92 2" xfId="2623" xr:uid="{56BF7A98-339A-4D42-A933-8B0813487F16}"/>
    <cellStyle name="Navadno 92 2 2" xfId="4076" xr:uid="{3F06F87F-F485-4C23-B8BD-45140C9CFC6D}"/>
    <cellStyle name="Navadno 92 3" xfId="4683" xr:uid="{EE6EB7B8-936E-4FA9-837C-8A6F634B9B52}"/>
    <cellStyle name="Navadno 92 3 2" xfId="6069" xr:uid="{DB417A03-14D2-481C-B729-34A40CFDC59F}"/>
    <cellStyle name="Navadno 92 4" xfId="6030" xr:uid="{858E9A72-AABD-4012-B8BC-7AD832ED6853}"/>
    <cellStyle name="Navadno 93" xfId="2867" xr:uid="{758F3674-8F1C-401E-8704-370F0A70E602}"/>
    <cellStyle name="Navadno 93 2" xfId="4808" xr:uid="{51B7D4B6-46AB-4BD7-AE5D-C602E146D5B5}"/>
    <cellStyle name="Navadno 93 2 2" xfId="5813" xr:uid="{A5417189-7976-4D92-988B-D701E450EC8E}"/>
    <cellStyle name="Navadno 93 3" xfId="5565" xr:uid="{206BF393-982F-4901-8BE9-8D21DA098CBA}"/>
    <cellStyle name="Navadno 93 3 2" xfId="6048" xr:uid="{E4E70ADD-F6B6-4343-815B-AB8523AE5A48}"/>
    <cellStyle name="Navadno 93 4" xfId="6014" xr:uid="{9EABC2B2-B2AF-4985-8EA3-2C7B5D4FC1D9}"/>
    <cellStyle name="Navadno 94" xfId="1272" xr:uid="{00000000-0005-0000-0000-0000F8040000}"/>
    <cellStyle name="Navadno 94 2" xfId="1273" xr:uid="{00000000-0005-0000-0000-0000F9040000}"/>
    <cellStyle name="Navadno 94 2 2" xfId="4079" xr:uid="{3E672B5C-2DE5-47AC-8A9B-F288A7B3C569}"/>
    <cellStyle name="Navadno 94 3" xfId="5322" xr:uid="{C5AF3036-F14A-465C-99ED-036D5F7D1D54}"/>
    <cellStyle name="Navadno 94 3 2" xfId="6081" xr:uid="{418E2B1A-4823-48D1-A270-D92ACA4C3DFB}"/>
    <cellStyle name="Navadno 94 3 3" xfId="6008" xr:uid="{19C27031-DE95-43F3-AFE4-D275B9837D87}"/>
    <cellStyle name="Navadno 94 4" xfId="6041" xr:uid="{D8C5AF60-24A9-47B5-8960-DA1AF786D652}"/>
    <cellStyle name="Navadno 94 5" xfId="5521" xr:uid="{92563B37-8C09-44A1-B6B7-6D63863B6351}"/>
    <cellStyle name="Navadno 95" xfId="1274" xr:uid="{00000000-0005-0000-0000-0000FA040000}"/>
    <cellStyle name="Navadno 95 2" xfId="1275" xr:uid="{00000000-0005-0000-0000-0000FB040000}"/>
    <cellStyle name="Navadno 95 2 2" xfId="4810" xr:uid="{EFCB386A-7C62-49EC-82A1-CB1228195B5B}"/>
    <cellStyle name="Navadno 95 3" xfId="5323" xr:uid="{63FA8ABB-B587-4346-A341-66ABB9053B1E}"/>
    <cellStyle name="Navadno 95 3 2" xfId="6082" xr:uid="{23C6ACB4-37ED-4B6C-B2B3-D3016E75788A}"/>
    <cellStyle name="Navadno 95 3 3" xfId="6009" xr:uid="{6C5D09C1-927E-46D2-823C-611077E7FA3A}"/>
    <cellStyle name="Navadno 95 4" xfId="6042" xr:uid="{296AEA32-E11C-4726-8B4F-CECF7423F3EC}"/>
    <cellStyle name="Navadno 95 5" xfId="5522" xr:uid="{A1728915-AED3-410A-983D-A6500F62BEBF}"/>
    <cellStyle name="Navadno 96" xfId="5327" xr:uid="{15397843-08F9-48E0-8D15-7AFA5DFE9244}"/>
    <cellStyle name="Navadno 96 2" xfId="4084" xr:uid="{DB217B57-AAEC-4B24-83D7-B41E73DF6065}"/>
    <cellStyle name="Navadno 96 2 2" xfId="5690" xr:uid="{81A3F121-4B46-481E-AE9B-5AF19382C90A}"/>
    <cellStyle name="Navadno 96 3" xfId="1276" xr:uid="{00000000-0005-0000-0000-0000FC040000}"/>
    <cellStyle name="Navadno 97" xfId="5328" xr:uid="{FBFBCDCB-34F9-40F5-BFEC-F1AFDA944A94}"/>
    <cellStyle name="Navadno 97 2" xfId="4811" xr:uid="{05F5C7B5-F1A3-4E94-9311-8BCE843EA102}"/>
    <cellStyle name="Navadno 97 2 2" xfId="5815" xr:uid="{B9EBAA64-AE63-4B62-AD9F-46CC3A551DFE}"/>
    <cellStyle name="Navadno 98" xfId="2667" xr:uid="{84B1A87A-7D16-428D-9B8B-ADD43C81456D}"/>
    <cellStyle name="Navadno 98 2" xfId="4812" xr:uid="{99B0D470-B648-42E1-A594-ED1B7BF7C428}"/>
    <cellStyle name="Navadno 98 2 2" xfId="5816" xr:uid="{BF6B6EE8-15B7-4A11-AF60-24F0EC177FD3}"/>
    <cellStyle name="Navadno 98 3" xfId="6045" xr:uid="{C46D129B-8D25-4EFF-AD8E-56794C93BB75}"/>
    <cellStyle name="Navadno 98 4" xfId="5526" xr:uid="{7B77CBB9-EA0D-449E-B04E-06F699C5D3AF}"/>
    <cellStyle name="Navadno 99" xfId="2668" xr:uid="{595FE416-A10D-4410-ADE1-B813163F5E12}"/>
    <cellStyle name="Navadno 99 2" xfId="4813" xr:uid="{BE11BE69-3F29-4A6E-AE37-70321549C0AE}"/>
    <cellStyle name="Navadno 99 2 2" xfId="5817" xr:uid="{999DD608-107D-4D64-A9A9-8D2F897F9FB5}"/>
    <cellStyle name="Navadno 99 3 3" xfId="1277" xr:uid="{00000000-0005-0000-0000-0000FD040000}"/>
    <cellStyle name="Neutral" xfId="1278" xr:uid="{00000000-0005-0000-0000-000007050000}"/>
    <cellStyle name="Neutral 1" xfId="1279" xr:uid="{00000000-0005-0000-0000-000008050000}"/>
    <cellStyle name="Neutral 2" xfId="1280" xr:uid="{00000000-0005-0000-0000-000009050000}"/>
    <cellStyle name="Neutral 2 2" xfId="4814" xr:uid="{52B238B5-8F11-4140-838F-984AFCFBD259}"/>
    <cellStyle name="Neutral 2 2 2" xfId="4815" xr:uid="{9BB62D7B-F110-4949-A942-B001C7E9E84D}"/>
    <cellStyle name="Neutral 2 3" xfId="4660" xr:uid="{69CC48A4-58FC-4B47-8B11-CA4BCA313485}"/>
    <cellStyle name="Neutral 2 3 2" xfId="4662" xr:uid="{46485BA4-4221-43E9-B9F6-7EBF7F41EE48}"/>
    <cellStyle name="Neutral 2 4" xfId="4320" xr:uid="{8DAAF4F6-7632-47C5-B2EA-13AF9BEBD8BA}"/>
    <cellStyle name="Neutral 3" xfId="1281" xr:uid="{00000000-0005-0000-0000-00000A050000}"/>
    <cellStyle name="Neutral 3 2" xfId="4817" xr:uid="{959A8D35-5046-4335-82D9-AC0C145CCE62}"/>
    <cellStyle name="Neutral 3 2 2" xfId="4392" xr:uid="{D179344A-B003-4546-B32F-678A0640A358}"/>
    <cellStyle name="Neutral 3 3" xfId="4665" xr:uid="{795CF260-55DE-4DBE-8238-E02267C10DF0}"/>
    <cellStyle name="Neutral 3 3 2" xfId="4397" xr:uid="{619BCA8E-430D-4575-9410-FC9DEF497247}"/>
    <cellStyle name="Neutral 3 4" xfId="4816" xr:uid="{7AE4D81F-40BB-4C24-92C1-B5AE947DD7AB}"/>
    <cellStyle name="Neutral 4" xfId="1282" xr:uid="{00000000-0005-0000-0000-00000B050000}"/>
    <cellStyle name="Neutral 4 2" xfId="2940" xr:uid="{CBB3BC2B-2E5A-457B-AA3D-AECE02F4CE63}"/>
    <cellStyle name="Neutral 4 2 2" xfId="2774" xr:uid="{75F92FE3-05A1-45C5-AD90-7980F7C41DF3}"/>
    <cellStyle name="Neutral 4 3" xfId="4440" xr:uid="{387502AB-7E56-4613-8DD4-2BD566F6C85E}"/>
    <cellStyle name="Neutral 4 3 2" xfId="4442" xr:uid="{F0B0CFDA-AE74-4D58-B459-339FC126BE74}"/>
    <cellStyle name="Neutral 4 4" xfId="4437" xr:uid="{82B80EF0-D842-4AB8-AD95-80600A81836F}"/>
    <cellStyle name="Neutral 5" xfId="1283" xr:uid="{00000000-0005-0000-0000-00000C050000}"/>
    <cellStyle name="Neutral 5 2" xfId="4819" xr:uid="{A022FC87-5C89-4E13-B1C7-7F0DACDA8810}"/>
    <cellStyle name="Neutral 5 2 2" xfId="4820" xr:uid="{86B1497F-FEE7-4C45-8C70-B909D819BFB1}"/>
    <cellStyle name="Neutral 5 3" xfId="4670" xr:uid="{9582AE54-8E80-4E93-8CFA-0F6E14E86B6B}"/>
    <cellStyle name="Neutral 5 3 2" xfId="4821" xr:uid="{0ECB9164-6024-4BDC-938C-AC74650BDDB5}"/>
    <cellStyle name="Neutral 5 4" xfId="4818" xr:uid="{044F6595-23E8-49D5-A15C-83EDA43F3EDC}"/>
    <cellStyle name="Neutral 6" xfId="1284" xr:uid="{00000000-0005-0000-0000-00000D050000}"/>
    <cellStyle name="Neutral 6 2" xfId="4823" xr:uid="{96600D58-E0F0-4B86-8F8D-8E589A61870D}"/>
    <cellStyle name="Neutral 7" xfId="1285" xr:uid="{00000000-0005-0000-0000-00000E050000}"/>
    <cellStyle name="Neutrale" xfId="4824" xr:uid="{13E64C7B-AFA0-40A0-AAF3-4DC2E92DC721}"/>
    <cellStyle name="Neutrale 2" xfId="5818" xr:uid="{967C2970-FD1B-448D-8BA8-874588EB65CC}"/>
    <cellStyle name="Neutro" xfId="4825" xr:uid="{ABF312A5-D244-4829-B7B2-9D59A8A17143}"/>
    <cellStyle name="Nevtralno 2" xfId="1286" xr:uid="{00000000-0005-0000-0000-00000F050000}"/>
    <cellStyle name="Nevtralno 2 2" xfId="1287" xr:uid="{00000000-0005-0000-0000-000010050000}"/>
    <cellStyle name="Nevtralno 3" xfId="1288" xr:uid="{00000000-0005-0000-0000-000011050000}"/>
    <cellStyle name="Nevtralno 3 2" xfId="1289" xr:uid="{00000000-0005-0000-0000-000012050000}"/>
    <cellStyle name="Nevtralno 3 3" xfId="4430" xr:uid="{D9A7D4A4-8438-437A-8F5B-CDAF7CAFB5F4}"/>
    <cellStyle name="Nivo_1_GlNaslov" xfId="2745" xr:uid="{CFC0E5FC-3B42-4875-A08A-67723A8DAC4D}"/>
    <cellStyle name="Non valido" xfId="4828" xr:uid="{2E25D70C-6B76-4680-ABF2-A13B852C203E}"/>
    <cellStyle name="Normal 10" xfId="4028" xr:uid="{B209C3BF-0F46-4803-81AB-1B3F5C6F0759}"/>
    <cellStyle name="Normal 10 2" xfId="2645" xr:uid="{6A581A68-35C9-4E09-92D3-AA53955704E5}"/>
    <cellStyle name="Normal 10 2 2" xfId="4146" xr:uid="{FBA68301-9BD1-4C6A-935C-8423A001CDE8}"/>
    <cellStyle name="Normal 10 3" xfId="3997" xr:uid="{9348D4E9-B997-4067-BE30-0525267ED306}"/>
    <cellStyle name="Normal 102" xfId="4831" xr:uid="{AF5A4AE7-A8A4-42B3-B445-49BE03CD4644}"/>
    <cellStyle name="Normal 103" xfId="4833" xr:uid="{B9F322C0-6C06-45FC-95BC-A0B75504FE95}"/>
    <cellStyle name="Normal 11" xfId="1290" xr:uid="{00000000-0005-0000-0000-000013050000}"/>
    <cellStyle name="Normal 11 2" xfId="1291" xr:uid="{00000000-0005-0000-0000-000014050000}"/>
    <cellStyle name="Normal 11 2 2" xfId="4836" xr:uid="{31E63298-8202-49FE-8B35-779684512721}"/>
    <cellStyle name="Normal 11 2 2 2" xfId="2970" xr:uid="{0454A614-B4F5-4981-AEEA-238948F3117D}"/>
    <cellStyle name="Normal 11 2 3" xfId="4835" xr:uid="{8579CA48-0D36-41DF-9BED-70F30C8B8353}"/>
    <cellStyle name="Normal 11 3" xfId="1292" xr:uid="{00000000-0005-0000-0000-000015050000}"/>
    <cellStyle name="Normal 11 3 2" xfId="4431" xr:uid="{9BAFEC11-8D37-4583-A8A2-4482D8BE7DCC}"/>
    <cellStyle name="Normal 11 3 3" xfId="3087" xr:uid="{8AE4B1DD-9EEA-4CC8-B339-323852CC8F47}"/>
    <cellStyle name="Normal 11 4" xfId="4837" xr:uid="{8FFF507C-1994-4A80-91D1-7E05C19F59FF}"/>
    <cellStyle name="Normal 11 4 2" xfId="5821" xr:uid="{D0B2C9D4-DC89-4E5E-A9A1-29170785BCC7}"/>
    <cellStyle name="Normal 11 5" xfId="4235" xr:uid="{C4CD7DF7-EE3E-4117-81C7-36F1C9F3390D}"/>
    <cellStyle name="Normal 11 6" xfId="3805" xr:uid="{BEE75F6B-C948-4135-AB67-773ABCDFD3BA}"/>
    <cellStyle name="Normal 11 7" xfId="4834" xr:uid="{81DDC701-1D49-4452-8968-CF2416019DA6}"/>
    <cellStyle name="Normal 12" xfId="4838" xr:uid="{E346A6A4-45DF-4EC1-A2A5-109655AD6DF4}"/>
    <cellStyle name="Normal 12 2" xfId="4150" xr:uid="{827CE2D5-CB4C-4D28-87A7-04B28E25CEE2}"/>
    <cellStyle name="Normal 12 2 2" xfId="4152" xr:uid="{418E1FF2-81E4-40B4-B9A3-9A057DE7DF9F}"/>
    <cellStyle name="Normal 12 2 2 2" xfId="5691" xr:uid="{BB0633AD-9B48-4E71-A319-D0D6BCD3D933}"/>
    <cellStyle name="Normal 12 2 3" xfId="4156" xr:uid="{F20A5A32-1BE8-476D-B627-CEF37C81A5B7}"/>
    <cellStyle name="Normal 12 3" xfId="2763" xr:uid="{E0FFC681-AD1B-4DBF-A198-04E369347CD4}"/>
    <cellStyle name="Normal 12 3 2" xfId="4338" xr:uid="{F35A25A9-DDBA-4883-B1B7-F7AFE849F251}"/>
    <cellStyle name="Normal 12 4" xfId="4839" xr:uid="{F8FAB6FA-6C3E-4C19-8507-7682AC977197}"/>
    <cellStyle name="Normal 13" xfId="4840" xr:uid="{1F141407-9219-479B-A38F-DBDEB9799E89}"/>
    <cellStyle name="Normal 13 2" xfId="4841" xr:uid="{74AC643A-EC57-4A22-B3DE-73059F3B2B0D}"/>
    <cellStyle name="Normal 13 3" xfId="3945" xr:uid="{E027C118-BC69-4F83-A996-56811DD95A23}"/>
    <cellStyle name="Normal 13 4" xfId="3948" xr:uid="{12938D9A-16AD-425D-9F4E-1130D060AE72}"/>
    <cellStyle name="Normal 13 4 2" xfId="5673" xr:uid="{56474AB9-76CA-435B-AB4B-88D96AE98459}"/>
    <cellStyle name="Normal 14" xfId="4842" xr:uid="{C098C7F4-2EB3-4307-9D2A-174731DF1174}"/>
    <cellStyle name="Normal 14 2" xfId="4843" xr:uid="{34935594-3616-4EEB-A05C-A645E9CCC48A}"/>
    <cellStyle name="Normal 14 2 2" xfId="2731" xr:uid="{8B358095-BD8A-4B0F-AE02-BA65C0EEF4B0}"/>
    <cellStyle name="Normal 14 2 2 2" xfId="5534" xr:uid="{9C864566-7858-40A8-A8F7-7E11DAA10CE4}"/>
    <cellStyle name="Normal 14 3" xfId="3952" xr:uid="{0476C6DE-9605-4178-BFB1-A38093795FF4}"/>
    <cellStyle name="Normal 14 4" xfId="3954" xr:uid="{19D26260-5549-4261-85DA-DC9C257759A6}"/>
    <cellStyle name="Normal 15" xfId="3054" xr:uid="{45EF7CA1-AF1F-4C02-8CDB-895522CBB51D}"/>
    <cellStyle name="Normal 16" xfId="4845" xr:uid="{93D07FF5-50AE-44E8-8F98-27080BB65F1C}"/>
    <cellStyle name="Normal 17" xfId="2661" xr:uid="{E14852CF-F595-4C6E-8DD9-287CD7B02DC3}"/>
    <cellStyle name="Normal 18" xfId="4846" xr:uid="{4A6B90D7-3439-4955-9E25-04D461432039}"/>
    <cellStyle name="Normal 19" xfId="4847" xr:uid="{54437B94-868A-4DF4-8788-C6DA1DD54AF6}"/>
    <cellStyle name="Normal 19 2" xfId="4848" xr:uid="{15291923-07A0-4B8F-8F90-12CFE613F649}"/>
    <cellStyle name="Normal 19 3" xfId="4217" xr:uid="{8C2B7A0F-0FC8-45E4-8AB5-27F1CB3C7596}"/>
    <cellStyle name="Normal 193" xfId="2635" xr:uid="{254731FD-0BA7-44E2-A74C-1AAFB3C2D03B}"/>
    <cellStyle name="Normal 193 2" xfId="2660" xr:uid="{C81C3A10-D293-42A3-A400-DEEADEA2A286}"/>
    <cellStyle name="Normal 193 2 2" xfId="5329" xr:uid="{8E237A74-1D90-4498-A2C5-AE44690BE1AA}"/>
    <cellStyle name="Normal 193 2 2 2" xfId="6060" xr:uid="{601AF68A-E458-4610-B5D4-0C4E29F38D16}"/>
    <cellStyle name="Normal 193 2 3" xfId="5694" xr:uid="{BF1A33D1-51DC-4A9F-999E-5B09A8827C19}"/>
    <cellStyle name="Normal 193 3" xfId="4262" xr:uid="{9C8CF584-62F9-4F81-946D-181A5B72DE55}"/>
    <cellStyle name="Normal 193 3 2" xfId="6024" xr:uid="{B8FBCD1F-F264-47F4-91A1-24688548534D}"/>
    <cellStyle name="Normal 193 4" xfId="5483" xr:uid="{DC89D867-1A88-4CA3-9ACF-34659FCF6DAF}"/>
    <cellStyle name="Normal 2" xfId="1293" xr:uid="{00000000-0005-0000-0000-000016050000}"/>
    <cellStyle name="Normal 2 10" xfId="4611" xr:uid="{DC466A46-2205-4413-B572-104DFF680315}"/>
    <cellStyle name="Normal 2 100" xfId="4851" xr:uid="{575962BD-603C-4422-939F-8EE97E1AB703}"/>
    <cellStyle name="Normal 2 100 2" xfId="5822" xr:uid="{6D799B95-C7EC-4D4C-95FB-7232976BE044}"/>
    <cellStyle name="Normal 2 101" xfId="4852" xr:uid="{A4A71830-9E28-4420-A819-575C906C36FC}"/>
    <cellStyle name="Normal 2 102" xfId="2663" xr:uid="{2A09892C-A622-4DB8-B5C0-DC2080263EB7}"/>
    <cellStyle name="normal 2 103" xfId="4850" xr:uid="{D99CDE8E-11EA-4E5C-B1B4-B8A4779072C7}"/>
    <cellStyle name="normal 2 104" xfId="5380" xr:uid="{56254BDC-0810-47F3-85E3-26CD9C36C641}"/>
    <cellStyle name="normal 2 105" xfId="5502" xr:uid="{2A264CB7-D476-4802-8D8C-2121A5513E92}"/>
    <cellStyle name="normal 2 106" xfId="5470" xr:uid="{C9347C5B-1310-4382-B515-B59C956DD84A}"/>
    <cellStyle name="normal 2 107" xfId="5428" xr:uid="{B19A9139-5B75-4C46-833B-A271549D32FF}"/>
    <cellStyle name="normal 2 108" xfId="6139" xr:uid="{7D033183-A74B-4422-960B-92025ED2EF46}"/>
    <cellStyle name="normal 2 109" xfId="5436" xr:uid="{8EC2D3B5-78FD-46B6-9085-FECDD880C089}"/>
    <cellStyle name="Normal 2 11" xfId="4710" xr:uid="{54954D25-1328-423F-A03F-61CA236470A1}"/>
    <cellStyle name="Normal 2 12" xfId="4453" xr:uid="{67F02269-95AA-40DF-8DCA-716890D44D78}"/>
    <cellStyle name="Normal 2 13" xfId="4455" xr:uid="{AFFEFA4C-BF79-4F5F-B49E-854ACBAA8CD8}"/>
    <cellStyle name="Normal 2 14" xfId="4457" xr:uid="{22DDFA6D-7F20-4709-93AB-479A412EECB7}"/>
    <cellStyle name="normal 2 15" xfId="4854" xr:uid="{34C8809F-D7F4-433D-B4F2-BBD75F005C89}"/>
    <cellStyle name="Normal 2 16" xfId="3713" xr:uid="{CE56171C-0477-466C-B3D3-A089F427EEC4}"/>
    <cellStyle name="Normal 2 16 2" xfId="5648" xr:uid="{17AC306F-B5E7-4811-953F-B9162AEE8555}"/>
    <cellStyle name="Normal 2 17" xfId="4856" xr:uid="{59793F80-6996-407F-9E51-812EFD10F97E}"/>
    <cellStyle name="Normal 2 17 2" xfId="5825" xr:uid="{80A5F0B8-9DE6-4B74-8210-1BEFE16EA06D}"/>
    <cellStyle name="Normal 2 18" xfId="4859" xr:uid="{FF49A7F0-EE89-4889-95AC-98761B8F217C}"/>
    <cellStyle name="Normal 2 18 2" xfId="5827" xr:uid="{9ECEC378-3CD9-4240-BF0B-BAC40621DCE1}"/>
    <cellStyle name="Normal 2 19" xfId="3796" xr:uid="{D4BE8E7E-384B-4401-BFE3-01C87AE4D9EC}"/>
    <cellStyle name="Normal 2 19 2" xfId="5654" xr:uid="{BF1E0B1F-4138-4BDD-92CC-1141CE496001}"/>
    <cellStyle name="Normal 2 2" xfId="1294" xr:uid="{00000000-0005-0000-0000-000017050000}"/>
    <cellStyle name="normal 2 2 10" xfId="4829" xr:uid="{4DC36B4F-E99A-4803-819E-C26847A127D1}"/>
    <cellStyle name="Normal 2 2 100" xfId="4861" xr:uid="{814ABF42-F5D1-49E3-A025-279DFC48CEC7}"/>
    <cellStyle name="Normal 2 2 100 2" xfId="5828" xr:uid="{0095481F-7DA5-4C43-9FA4-4382A6E9900F}"/>
    <cellStyle name="Normal 2 2 101" xfId="4862" xr:uid="{0C23E38B-763E-4A69-8AF4-8D40595B8DC2}"/>
    <cellStyle name="Normal 2 2 101 2" xfId="5829" xr:uid="{42BFD60E-3B72-4C43-B312-7846B1139DB8}"/>
    <cellStyle name="Normal 2 2 102" xfId="4863" xr:uid="{96F9DD58-2AAC-4FF3-BABA-48C57CCF911B}"/>
    <cellStyle name="Normal 2 2 102 2" xfId="5830" xr:uid="{87015E92-2768-4887-B0B9-7E76936D4332}"/>
    <cellStyle name="Normal 2 2 103" xfId="4864" xr:uid="{8FBE6E50-C34D-4CC8-B565-030DC5D8992B}"/>
    <cellStyle name="Normal 2 2 103 2" xfId="5831" xr:uid="{A8CE8D85-748C-4CF2-9478-9A554CCC1336}"/>
    <cellStyle name="Normal 2 2 104" xfId="3708" xr:uid="{427FB442-7365-4E0C-B9C2-4DCB0C9A8224}"/>
    <cellStyle name="Normal 2 2 104 2" xfId="5646" xr:uid="{5AF949D1-4E4F-4325-92A6-E05F77232E64}"/>
    <cellStyle name="Normal 2 2 105" xfId="4865" xr:uid="{3EF39DC1-19EB-48C4-A9FC-C8207D8A5063}"/>
    <cellStyle name="Normal 2 2 105 2" xfId="5832" xr:uid="{8FFBA832-2A96-4978-B7BE-668AE6814C5E}"/>
    <cellStyle name="Normal 2 2 106" xfId="4866" xr:uid="{894E7F57-EE82-436D-805D-645A68AD9FD9}"/>
    <cellStyle name="Normal 2 2 107" xfId="4867" xr:uid="{01CE6098-8CBC-4C16-B05C-6A79B9CF967C}"/>
    <cellStyle name="Normal 2 2 108" xfId="4868" xr:uid="{6FB374AD-B651-4FB8-B9C0-83AFA3EAE5E5}"/>
    <cellStyle name="Normal 2 2 109" xfId="4860" xr:uid="{892FD899-A871-4930-AA83-2ECC86AC8A8D}"/>
    <cellStyle name="Normal 2 2 11" xfId="4870" xr:uid="{0FBF3110-AD17-497F-BEDE-9DF7D20F4DD1}"/>
    <cellStyle name="Normal 2 2 11 2" xfId="5833" xr:uid="{F110FBB0-308A-42A3-A0D8-A7F3D0EF5421}"/>
    <cellStyle name="Normal 2 2 110" xfId="5381" xr:uid="{1F1EC5CE-AA42-4A19-BF74-5B1FBFA156A1}"/>
    <cellStyle name="Normal 2 2 111" xfId="5503" xr:uid="{90D03FFB-D707-41CA-AE0D-9E6DE91BF100}"/>
    <cellStyle name="Normal 2 2 112" xfId="5406" xr:uid="{B3A425C0-7D17-46A9-B641-EA8DFBD6E47A}"/>
    <cellStyle name="Normal 2 2 113" xfId="5515" xr:uid="{D313183A-BF5A-4AE6-A094-23C5BE483C08}"/>
    <cellStyle name="Normal 2 2 114" xfId="5393" xr:uid="{D2AB9D1A-4203-4F2F-8F05-A0A3AFADD29E}"/>
    <cellStyle name="Normal 2 2 115" xfId="5485" xr:uid="{A8B149BB-2991-446C-A814-78B6E4A4E857}"/>
    <cellStyle name="Normal 2 2 12" xfId="2769" xr:uid="{8C902DCB-D20E-4BC7-AC81-22D25F9321B6}"/>
    <cellStyle name="Normal 2 2 12 2" xfId="5542" xr:uid="{02099A8A-8E51-4C67-9F94-A51E2B620345}"/>
    <cellStyle name="Normal 2 2 13" xfId="4871" xr:uid="{54442E8E-C1E2-4A89-A914-9E29905E3A47}"/>
    <cellStyle name="Normal 2 2 13 2" xfId="5834" xr:uid="{FACB0011-041F-4F59-88F5-D3CE2330D495}"/>
    <cellStyle name="Normal 2 2 14" xfId="4872" xr:uid="{695DDCE1-A8DD-4173-B764-490A1F505AC0}"/>
    <cellStyle name="Normal 2 2 14 2" xfId="5835" xr:uid="{BF84AA3D-2C94-4B69-8649-69899C9C1552}"/>
    <cellStyle name="Normal 2 2 15" xfId="3961" xr:uid="{6B96F815-C0CA-47C0-8595-277B27879A4D}"/>
    <cellStyle name="Normal 2 2 15 2" xfId="5675" xr:uid="{87C643F2-2D7B-4507-BB74-0FCADFDC9A8D}"/>
    <cellStyle name="Normal 2 2 16" xfId="3966" xr:uid="{AF517258-0336-4DD0-8AED-F837BECC4ABF}"/>
    <cellStyle name="Normal 2 2 16 2" xfId="5677" xr:uid="{ACD52212-C176-4AFF-B99D-38E370CEA168}"/>
    <cellStyle name="Normal 2 2 17" xfId="4874" xr:uid="{8049ADF3-F4E3-4BFF-83D9-138B9E506BD5}"/>
    <cellStyle name="Normal 2 2 17 2" xfId="5837" xr:uid="{56C6B0E7-CB08-46F2-8CC9-ADEC4160923F}"/>
    <cellStyle name="Normal 2 2 18" xfId="4876" xr:uid="{E7AD4838-197A-40A9-B585-5D193CD08124}"/>
    <cellStyle name="Normal 2 2 18 2" xfId="5839" xr:uid="{96F47475-2A8A-4D32-80FA-0EFE615BB129}"/>
    <cellStyle name="Normal 2 2 19" xfId="4878" xr:uid="{C24CE405-9FEE-4BAA-ADF6-FD784D76DE43}"/>
    <cellStyle name="Normal 2 2 19 2" xfId="5841" xr:uid="{8489D18F-A78F-4503-BCA9-B328F50B8447}"/>
    <cellStyle name="Normal 2 2 2" xfId="1295" xr:uid="{00000000-0005-0000-0000-000018050000}"/>
    <cellStyle name="normal 2 2 2 2" xfId="4879" xr:uid="{F25E1D8F-73C6-4108-9C9A-2A35122FA896}"/>
    <cellStyle name="Normal 2 2 20" xfId="3960" xr:uid="{1CB86085-1CA1-4D30-9438-4583A6029373}"/>
    <cellStyle name="Normal 2 2 20 2" xfId="5674" xr:uid="{63AF0964-99FF-46CD-BFA9-DD675E5FA708}"/>
    <cellStyle name="Normal 2 2 21" xfId="3965" xr:uid="{B4460178-68FE-4BE2-99DB-7A9537E78595}"/>
    <cellStyle name="Normal 2 2 21 2" xfId="5676" xr:uid="{650349EE-DC73-410E-BB4A-2CC6209386FC}"/>
    <cellStyle name="Normal 2 2 22" xfId="4873" xr:uid="{F3B6E0D0-8054-43F2-BFAF-42438D8D6C4C}"/>
    <cellStyle name="Normal 2 2 22 2" xfId="5836" xr:uid="{79DEFF3E-6FE7-44FA-9C11-B0C7F8EF7618}"/>
    <cellStyle name="Normal 2 2 23" xfId="4875" xr:uid="{2B278118-9F3D-4149-A9F0-4957E01FE37F}"/>
    <cellStyle name="Normal 2 2 23 2" xfId="5838" xr:uid="{880A8B3F-0D3E-4189-AA5E-B2203F8BF406}"/>
    <cellStyle name="Normal 2 2 24" xfId="4877" xr:uid="{7D322FF4-1AA2-41BA-AA87-60E47274E272}"/>
    <cellStyle name="Normal 2 2 24 2" xfId="5840" xr:uid="{F826F5EE-5718-4381-94CE-93CAE90F9C34}"/>
    <cellStyle name="Normal 2 2 25" xfId="4881" xr:uid="{C6925E93-399C-4758-876F-24B4B4BF5513}"/>
    <cellStyle name="Normal 2 2 25 2" xfId="5843" xr:uid="{80BD436F-E19E-4457-8F8E-930C461D94EC}"/>
    <cellStyle name="Normal 2 2 26" xfId="4883" xr:uid="{EBD1BBF1-A12F-45E7-AE73-5458444FB2FB}"/>
    <cellStyle name="Normal 2 2 26 2" xfId="5845" xr:uid="{8E348239-AE23-40F6-AFFE-E6D1366F926D}"/>
    <cellStyle name="Normal 2 2 27" xfId="4885" xr:uid="{6539C9F9-F1B3-4302-90D6-5DAC48C738AC}"/>
    <cellStyle name="Normal 2 2 27 2" xfId="5847" xr:uid="{519F9116-D944-43B1-A7B2-DC87BCC240D3}"/>
    <cellStyle name="Normal 2 2 28" xfId="3431" xr:uid="{29785E93-1832-49D4-BE8F-9D388DBC7B9C}"/>
    <cellStyle name="Normal 2 2 28 2" xfId="5609" xr:uid="{5631E420-DEB9-4978-B111-F2B5E172329F}"/>
    <cellStyle name="Normal 2 2 29" xfId="3435" xr:uid="{0267E1D9-8B9B-41EF-A1A2-996F63538732}"/>
    <cellStyle name="Normal 2 2 29 2" xfId="5611" xr:uid="{16CA8250-402B-4583-AB5B-6F338DE9299D}"/>
    <cellStyle name="Normal 2 2 3" xfId="1296" xr:uid="{00000000-0005-0000-0000-000019050000}"/>
    <cellStyle name="Normal 2 2 3 2" xfId="2646" xr:uid="{4CFED730-EDE7-418F-AC88-86D7C4BBC7B8}"/>
    <cellStyle name="normal 2 2 3 3" xfId="4886" xr:uid="{ACEDB836-909C-461E-94B6-88BEF6881A22}"/>
    <cellStyle name="normal 2 2 3 4" xfId="5382" xr:uid="{B43A284D-24C8-43C9-B855-9AFB59B77F9F}"/>
    <cellStyle name="normal 2 2 3 5" xfId="5504" xr:uid="{6A77A63E-9EB8-470B-8BBA-1259529E4223}"/>
    <cellStyle name="normal 2 2 3 6" xfId="5469" xr:uid="{186CD812-91F4-462D-95F4-ABC6DB94C476}"/>
    <cellStyle name="normal 2 2 3 7" xfId="5487" xr:uid="{BBA041E3-09CE-4582-BDE3-9A2461263D9B}"/>
    <cellStyle name="normal 2 2 3 8" xfId="5408" xr:uid="{D59EEAC4-D6FC-4332-8BEB-FF917DACDA2E}"/>
    <cellStyle name="normal 2 2 3 9" xfId="5462" xr:uid="{DF8B388D-5F95-4360-BCFD-38FD4185939A}"/>
    <cellStyle name="Normal 2 2 30" xfId="4880" xr:uid="{70D847F8-1F54-4453-9481-1FE6D29435E3}"/>
    <cellStyle name="Normal 2 2 30 2" xfId="5842" xr:uid="{754299B5-4220-4336-932E-8E37C85C3E54}"/>
    <cellStyle name="Normal 2 2 31" xfId="4882" xr:uid="{928D2544-7BDC-4D33-9EF1-2B7B966ADDC9}"/>
    <cellStyle name="Normal 2 2 31 2" xfId="5844" xr:uid="{A96BCCF9-3112-48C0-B6C3-CA4AA8DED2B5}"/>
    <cellStyle name="Normal 2 2 32" xfId="4884" xr:uid="{F02C1EF3-D2D4-4291-B294-4F209E022B9F}"/>
    <cellStyle name="Normal 2 2 32 2" xfId="5846" xr:uid="{1CB97439-1924-4774-99D6-EF646E954B2E}"/>
    <cellStyle name="Normal 2 2 33" xfId="3430" xr:uid="{21827C62-FB23-4297-9F99-269B21328222}"/>
    <cellStyle name="Normal 2 2 33 2" xfId="5608" xr:uid="{E0E14133-C683-4FF6-BDC1-4ED6981F2931}"/>
    <cellStyle name="Normal 2 2 34" xfId="3434" xr:uid="{E64432A5-8225-4F29-B130-ACF28AA8F193}"/>
    <cellStyle name="Normal 2 2 34 2" xfId="5610" xr:uid="{6AAFAE39-CCEB-4943-8832-E40EF90C321D}"/>
    <cellStyle name="Normal 2 2 35" xfId="3443" xr:uid="{5DB5682C-E945-4031-A02A-93E5B0FAA74A}"/>
    <cellStyle name="Normal 2 2 35 2" xfId="5613" xr:uid="{1CA5EDDB-FA50-43C3-B268-29DA1C2A4B76}"/>
    <cellStyle name="Normal 2 2 36" xfId="3448" xr:uid="{AA256DD1-D641-4594-93CD-6AB3E9F1FECE}"/>
    <cellStyle name="Normal 2 2 36 2" xfId="5616" xr:uid="{63EAB4C1-31CF-4212-9782-25BDB2D11C8C}"/>
    <cellStyle name="Normal 2 2 37" xfId="4401" xr:uid="{93A4D265-3BC3-436B-92E8-99D3BB27B553}"/>
    <cellStyle name="Normal 2 2 37 2" xfId="5730" xr:uid="{7A10A587-A117-4853-A032-4547BED0FB77}"/>
    <cellStyle name="Normal 2 2 38" xfId="4888" xr:uid="{07DF8685-D030-4855-A806-7EADA2E893CC}"/>
    <cellStyle name="Normal 2 2 38 2" xfId="5849" xr:uid="{C505A0F9-1FB9-4DCB-AC5A-3B055AD5BBDE}"/>
    <cellStyle name="Normal 2 2 39" xfId="4890" xr:uid="{D2A3B206-6386-48AC-8D11-945E924096F3}"/>
    <cellStyle name="Normal 2 2 39 2" xfId="5851" xr:uid="{5AF2B257-E02A-4131-8409-AC4AACFBE96C}"/>
    <cellStyle name="normal 2 2 4" xfId="4891" xr:uid="{72A40DCD-45DA-491A-ABE2-18BA02C8C7D7}"/>
    <cellStyle name="Normal 2 2 40" xfId="3442" xr:uid="{87EA5366-20FB-4CEE-874B-C3D355300538}"/>
    <cellStyle name="Normal 2 2 40 2" xfId="5612" xr:uid="{E2523899-0AB6-4D42-9E66-606C6C1D6885}"/>
    <cellStyle name="Normal 2 2 41" xfId="3447" xr:uid="{4D77548A-B244-4CBB-9BAC-31DF3603479E}"/>
    <cellStyle name="Normal 2 2 41 2" xfId="5615" xr:uid="{79B959F5-A02C-49C8-89B5-FCB9EFE3F29F}"/>
    <cellStyle name="Normal 2 2 42" xfId="4400" xr:uid="{F223D27C-6D92-4B2A-90CD-6AC8670057A7}"/>
    <cellStyle name="Normal 2 2 42 2" xfId="5729" xr:uid="{1F64D75A-FC96-40C6-8A7B-C4850E9BC0CA}"/>
    <cellStyle name="Normal 2 2 43" xfId="4887" xr:uid="{D013506E-B52B-48C9-9AE5-8EB27E970159}"/>
    <cellStyle name="Normal 2 2 43 2" xfId="5848" xr:uid="{B46D64F9-F6B3-4840-BEC1-B899112DA39C}"/>
    <cellStyle name="Normal 2 2 44" xfId="4889" xr:uid="{6D814EAE-F82D-4DD5-B43C-EE155651CD94}"/>
    <cellStyle name="Normal 2 2 44 2" xfId="5850" xr:uid="{3C7E0167-4E82-4948-B968-6C3093C21999}"/>
    <cellStyle name="Normal 2 2 45" xfId="4893" xr:uid="{8D0E1E47-EFB2-4993-9A2C-DC2085A40CFF}"/>
    <cellStyle name="Normal 2 2 45 2" xfId="5853" xr:uid="{B7429E7D-95F1-4E77-869E-60D47A79FC9A}"/>
    <cellStyle name="Normal 2 2 46" xfId="4895" xr:uid="{02B42241-96DF-4C03-AE1B-4C9D28CDD504}"/>
    <cellStyle name="Normal 2 2 46 2" xfId="5855" xr:uid="{FAA8B998-485C-41AB-B561-0D46F4E0FFAC}"/>
    <cellStyle name="Normal 2 2 47" xfId="4897" xr:uid="{9613109B-AB4A-4BCC-B667-C04A9C3D8A14}"/>
    <cellStyle name="Normal 2 2 47 2" xfId="5857" xr:uid="{727CEAF5-13BF-419F-9B4E-F5952F8737F0}"/>
    <cellStyle name="Normal 2 2 48" xfId="4899" xr:uid="{1873F98A-591A-4AF9-8E90-18DFD3B29D21}"/>
    <cellStyle name="Normal 2 2 48 2" xfId="5859" xr:uid="{22D38DA7-8AD8-4708-AD6F-2B88E4FAC350}"/>
    <cellStyle name="Normal 2 2 49" xfId="4901" xr:uid="{BAF2E864-5BB3-4DB7-8E81-842E6A086083}"/>
    <cellStyle name="Normal 2 2 49 2" xfId="5861" xr:uid="{C1AF0ABF-988E-4839-B9C4-F1D17098D004}"/>
    <cellStyle name="normal 2 2 5" xfId="3248" xr:uid="{90BDCE0E-7B6E-4ED0-A3B3-4CAE0692F91E}"/>
    <cellStyle name="Normal 2 2 50" xfId="4892" xr:uid="{0B8136F2-87C5-456A-BD82-8CA00984744A}"/>
    <cellStyle name="Normal 2 2 50 2" xfId="5852" xr:uid="{A0DEBA8E-E36C-4237-8256-AC364C2E7094}"/>
    <cellStyle name="Normal 2 2 51" xfId="4894" xr:uid="{1D6A6BBD-90C8-4756-9DB7-524D65213A2B}"/>
    <cellStyle name="Normal 2 2 51 2" xfId="5854" xr:uid="{B49529C5-3CF7-4E43-8843-3E339471152B}"/>
    <cellStyle name="Normal 2 2 52" xfId="4896" xr:uid="{29C3D10C-4E6E-4A33-8755-81F19AD2E89F}"/>
    <cellStyle name="Normal 2 2 52 2" xfId="5856" xr:uid="{B1117862-CD3B-4E1D-A30D-77CEFB76A6A7}"/>
    <cellStyle name="Normal 2 2 53" xfId="4898" xr:uid="{974B5AC5-D055-4070-B276-6B445777ED0E}"/>
    <cellStyle name="Normal 2 2 53 2" xfId="5858" xr:uid="{7AE43DD0-C354-47D9-89FA-0B9BD3980EB3}"/>
    <cellStyle name="Normal 2 2 54" xfId="4900" xr:uid="{1289B36E-E6E2-4DE6-98E1-23F189E4B93C}"/>
    <cellStyle name="Normal 2 2 54 2" xfId="5860" xr:uid="{44345146-8450-4996-B5E2-1264DE8538FA}"/>
    <cellStyle name="Normal 2 2 55" xfId="4903" xr:uid="{230CBAD1-6828-49E7-A1B3-0B0438359E70}"/>
    <cellStyle name="Normal 2 2 55 2" xfId="5863" xr:uid="{D1837CBB-508B-4553-976E-7AB80FFF112E}"/>
    <cellStyle name="Normal 2 2 56" xfId="4905" xr:uid="{FDCB1C86-1398-4631-8BFA-2D93E29788C9}"/>
    <cellStyle name="Normal 2 2 56 2" xfId="5865" xr:uid="{3E67A822-0E99-4A66-A93B-0218A90ABB28}"/>
    <cellStyle name="Normal 2 2 57" xfId="4907" xr:uid="{A84019AB-147D-4742-B2F0-24949A81F060}"/>
    <cellStyle name="Normal 2 2 57 2" xfId="5867" xr:uid="{B6260BCA-51B4-4D07-874E-E0E8EB815302}"/>
    <cellStyle name="Normal 2 2 58" xfId="4909" xr:uid="{3CE393E4-B44C-44A1-8A11-CD4C6730C6D6}"/>
    <cellStyle name="Normal 2 2 58 2" xfId="5869" xr:uid="{E213F674-252B-402A-9E3E-BBDFF6CDBF73}"/>
    <cellStyle name="Normal 2 2 59" xfId="4911" xr:uid="{37674A3A-6737-472E-ABC4-31B6E01818DC}"/>
    <cellStyle name="Normal 2 2 59 2" xfId="5871" xr:uid="{BF82FECF-E50C-4196-9B78-AF22CB5DC95A}"/>
    <cellStyle name="normal 2 2 6" xfId="4389" xr:uid="{49599063-92BE-45B8-9791-98F720D44F4F}"/>
    <cellStyle name="Normal 2 2 60" xfId="4902" xr:uid="{B6542575-F665-496E-BD43-4179C879A826}"/>
    <cellStyle name="Normal 2 2 60 2" xfId="5862" xr:uid="{D406D01C-04FB-42C3-9187-73D74D51219C}"/>
    <cellStyle name="Normal 2 2 61" xfId="4904" xr:uid="{7284DA70-3C6E-4529-A09E-BFA81612FE8A}"/>
    <cellStyle name="Normal 2 2 61 2" xfId="5864" xr:uid="{710A3823-0F2C-4B50-BCBD-7A1F6BECC980}"/>
    <cellStyle name="Normal 2 2 62" xfId="4906" xr:uid="{B53DC47E-B33D-49E7-B3CC-745AD943EE1A}"/>
    <cellStyle name="Normal 2 2 62 2" xfId="5866" xr:uid="{0291010B-6A41-4A9C-8A9D-8418F2E71467}"/>
    <cellStyle name="Normal 2 2 63" xfId="4908" xr:uid="{2E7BEFAA-0A39-4655-BBFE-46472B9D3CAF}"/>
    <cellStyle name="Normal 2 2 63 2" xfId="5868" xr:uid="{11266ED8-3E47-47FB-95AD-5D6BA7F695BB}"/>
    <cellStyle name="Normal 2 2 64" xfId="4910" xr:uid="{D3B991E8-962D-4F15-B6BE-D55D85DB3E40}"/>
    <cellStyle name="Normal 2 2 64 2" xfId="5870" xr:uid="{D19DD787-430A-41F2-9A0A-7ABC328A879B}"/>
    <cellStyle name="Normal 2 2 65" xfId="4913" xr:uid="{16F8ACD4-6A52-43FB-BA52-0AF309287753}"/>
    <cellStyle name="Normal 2 2 65 2" xfId="5873" xr:uid="{5373FC70-7331-48FD-8C73-D56AD341AB6B}"/>
    <cellStyle name="Normal 2 2 66" xfId="4915" xr:uid="{5E70BDBD-411A-4379-A022-D2AFBEE5C362}"/>
    <cellStyle name="Normal 2 2 66 2" xfId="5875" xr:uid="{179A57F9-64A4-417A-B97E-2D400CDD96A5}"/>
    <cellStyle name="Normal 2 2 67" xfId="4917" xr:uid="{B3579EA1-9E38-45BD-B699-CA6D995E0BAE}"/>
    <cellStyle name="Normal 2 2 67 2" xfId="5877" xr:uid="{426E4A8B-779A-460D-A537-0971A9002B3E}"/>
    <cellStyle name="Normal 2 2 68" xfId="2761" xr:uid="{11C0F0D9-150F-4DB2-9F0F-6FC26BCE0F14}"/>
    <cellStyle name="Normal 2 2 68 2" xfId="5541" xr:uid="{BA24E0EC-6338-48E4-8BC6-17BE7418445D}"/>
    <cellStyle name="Normal 2 2 69" xfId="2804" xr:uid="{BA746F53-132C-42C5-A3FF-83067F4D73EC}"/>
    <cellStyle name="Normal 2 2 69 2" xfId="5549" xr:uid="{741F599D-E586-4015-ACF2-24724862CB91}"/>
    <cellStyle name="normal 2 2 7" xfId="4085" xr:uid="{182B2CBB-A422-4DCA-BB8A-1FA6EFC6B12F}"/>
    <cellStyle name="Normal 2 2 70" xfId="4912" xr:uid="{882CD1CB-0A87-4952-AB9E-4EEDED914BB3}"/>
    <cellStyle name="Normal 2 2 70 2" xfId="5872" xr:uid="{29582CF1-0AFC-4962-9AE6-A7320DF2BDAF}"/>
    <cellStyle name="Normal 2 2 71" xfId="4914" xr:uid="{13F3C986-90B2-4E7E-931B-DD439907F133}"/>
    <cellStyle name="Normal 2 2 71 2" xfId="5874" xr:uid="{E9506D4D-DAEA-45C8-9FB8-1CA75496F399}"/>
    <cellStyle name="Normal 2 2 72" xfId="4916" xr:uid="{AB3A985D-7942-421B-A020-08B461666E77}"/>
    <cellStyle name="Normal 2 2 72 2" xfId="5876" xr:uid="{D4BA50EE-E35B-4FDA-8216-CF610DE4AE20}"/>
    <cellStyle name="Normal 2 2 73" xfId="2760" xr:uid="{D3153B0E-18CE-4E38-9D5D-9EE6C011BC8F}"/>
    <cellStyle name="Normal 2 2 73 2" xfId="5540" xr:uid="{AF5BA510-4FBB-4E45-ABAB-65008D9DF7EF}"/>
    <cellStyle name="Normal 2 2 74" xfId="2803" xr:uid="{04144242-4168-4B97-8CAD-18FD943055A8}"/>
    <cellStyle name="Normal 2 2 74 2" xfId="5548" xr:uid="{5B8DD79C-E1A6-41B4-94FC-99E94D2A7988}"/>
    <cellStyle name="Normal 2 2 75" xfId="2825" xr:uid="{74EF791C-39B8-4EFD-9231-E588436551FF}"/>
    <cellStyle name="Normal 2 2 75 2" xfId="5555" xr:uid="{A29F2CB6-ABE1-4590-BC25-239F6952EE11}"/>
    <cellStyle name="Normal 2 2 76" xfId="2832" xr:uid="{EA7926C2-BFE6-4990-ADF5-97C9CEFE1A51}"/>
    <cellStyle name="Normal 2 2 76 2" xfId="5558" xr:uid="{7CEAEDAB-0CB4-4722-9A8B-DA742C24E780}"/>
    <cellStyle name="Normal 2 2 77" xfId="2785" xr:uid="{D64B3F60-F47E-4A61-B040-57E07F1AF0B6}"/>
    <cellStyle name="Normal 2 2 77 2" xfId="5544" xr:uid="{02F40117-039A-4FAF-8824-13D2859E393C}"/>
    <cellStyle name="Normal 2 2 78" xfId="2806" xr:uid="{D68B7974-BA0B-43F3-9A27-2B9BB4610C36}"/>
    <cellStyle name="Normal 2 2 78 2" xfId="5551" xr:uid="{DAA4BD25-19BE-487A-931E-7FFE86B11C28}"/>
    <cellStyle name="Normal 2 2 79" xfId="3459" xr:uid="{03E76E3B-ADAF-4136-BF23-C3687C201F6A}"/>
    <cellStyle name="Normal 2 2 79 2" xfId="5620" xr:uid="{27BBAAB7-4B8C-453B-9BB5-B38597968243}"/>
    <cellStyle name="normal 2 2 8" xfId="4918" xr:uid="{1E2D9C7C-4DFB-47FB-A2C3-6CFFFA24381E}"/>
    <cellStyle name="Normal 2 2 80" xfId="2824" xr:uid="{8E88F203-F035-43AD-9DAC-CA022E10BD65}"/>
    <cellStyle name="Normal 2 2 80 2" xfId="5554" xr:uid="{E00307D4-B283-439D-881B-18F03BA434E3}"/>
    <cellStyle name="Normal 2 2 81" xfId="2831" xr:uid="{22023754-967E-457C-92B6-DDECECA4B961}"/>
    <cellStyle name="Normal 2 2 81 2" xfId="5557" xr:uid="{47AA4E17-98EA-4449-AA4D-E8BAC563E7EA}"/>
    <cellStyle name="Normal 2 2 82" xfId="2784" xr:uid="{3E9E0557-2859-4786-9405-7975068DCA1C}"/>
    <cellStyle name="Normal 2 2 82 2" xfId="5543" xr:uid="{7BC73C1D-F3D7-4E3C-BB56-FD3CFBA0B2B8}"/>
    <cellStyle name="Normal 2 2 83" xfId="2805" xr:uid="{A2F780CF-9C30-4EDA-BDF1-173E30AC9B09}"/>
    <cellStyle name="Normal 2 2 83 2" xfId="5550" xr:uid="{06062A53-9B74-4F46-BD0B-0B32C1CA228F}"/>
    <cellStyle name="Normal 2 2 84" xfId="3458" xr:uid="{3FAEA97D-4255-432E-9FC0-31720AE7BC6B}"/>
    <cellStyle name="Normal 2 2 84 2" xfId="5619" xr:uid="{59486959-3476-42D0-8137-25FD4A5F7F21}"/>
    <cellStyle name="Normal 2 2 85" xfId="4920" xr:uid="{0D0F8AE3-1EBE-4C7E-B43A-E79224DC582C}"/>
    <cellStyle name="Normal 2 2 85 2" xfId="5879" xr:uid="{CB714DE3-D7BB-4684-9602-6EACC77BD18C}"/>
    <cellStyle name="Normal 2 2 86" xfId="4922" xr:uid="{40C6314C-010F-42FE-A9F1-15C1FFC5E23E}"/>
    <cellStyle name="Normal 2 2 86 2" xfId="5881" xr:uid="{220ED661-193F-465D-BFD0-C16A76ED7800}"/>
    <cellStyle name="Normal 2 2 87" xfId="4924" xr:uid="{F872C50B-BBBA-4531-84D0-2F975BE0B6C2}"/>
    <cellStyle name="Normal 2 2 87 2" xfId="5883" xr:uid="{25E79723-791D-47BB-A0B7-5883BA73515F}"/>
    <cellStyle name="Normal 2 2 88" xfId="4926" xr:uid="{21BBC124-45D4-4BBA-AC19-95B6ED7EA37E}"/>
    <cellStyle name="Normal 2 2 88 2" xfId="5885" xr:uid="{686DF7E1-6EDA-4689-AD48-708844CA7EEE}"/>
    <cellStyle name="Normal 2 2 89" xfId="4929" xr:uid="{453BE834-E7B5-4D15-918C-F527A5A501F3}"/>
    <cellStyle name="Normal 2 2 89 2" xfId="5887" xr:uid="{3EF8C978-3DF8-4E20-97E8-34EFFFDD6E63}"/>
    <cellStyle name="normal 2 2 9" xfId="4930" xr:uid="{77F4BDD0-AE1B-414C-A0CB-8920F7FB5CF1}"/>
    <cellStyle name="Normal 2 2 90" xfId="4919" xr:uid="{8E017BD2-3033-49A7-87E6-152EF3737A8A}"/>
    <cellStyle name="Normal 2 2 90 2" xfId="5878" xr:uid="{F761CE93-8FA6-41AF-80B3-03507624D5FB}"/>
    <cellStyle name="Normal 2 2 91" xfId="4921" xr:uid="{A8B79885-3997-4E4D-A5E5-9FCCE2A39868}"/>
    <cellStyle name="Normal 2 2 91 2" xfId="5880" xr:uid="{B1CA9A47-A0D6-4197-835C-6F2DC926FD25}"/>
    <cellStyle name="Normal 2 2 92" xfId="4923" xr:uid="{B7513DEA-1F84-4C85-9A74-4EA719688D53}"/>
    <cellStyle name="Normal 2 2 92 2" xfId="5882" xr:uid="{05B96BBA-9BFA-4079-AD0E-341EBAA5E33F}"/>
    <cellStyle name="Normal 2 2 93" xfId="4925" xr:uid="{C93598EE-87D4-439C-86A8-64FF356B9356}"/>
    <cellStyle name="Normal 2 2 93 2" xfId="5884" xr:uid="{980812AC-0C24-4696-9DBE-0645D44A0F7F}"/>
    <cellStyle name="Normal 2 2 94" xfId="4928" xr:uid="{F5BADE49-B1FD-478C-93FE-CB9BDB451A67}"/>
    <cellStyle name="Normal 2 2 94 2" xfId="5886" xr:uid="{1A405F3C-3C98-46F7-9FFB-BFCB7D1D867E}"/>
    <cellStyle name="Normal 2 2 95" xfId="4931" xr:uid="{DAD3AD76-6EB6-45EE-9E0A-F6DB4C55878D}"/>
    <cellStyle name="Normal 2 2 95 2" xfId="5888" xr:uid="{3DE0F7B7-241D-470C-97C2-0F7ABA884BE1}"/>
    <cellStyle name="Normal 2 2 96" xfId="4932" xr:uid="{B99F545E-1617-4A0A-8FE7-4EADB3DA477E}"/>
    <cellStyle name="Normal 2 2 96 2" xfId="5889" xr:uid="{76BC907A-4D02-481E-AAC8-CA554AB7E703}"/>
    <cellStyle name="Normal 2 2 97" xfId="4933" xr:uid="{0715F939-6B41-48E9-84A6-3A8CD2856238}"/>
    <cellStyle name="Normal 2 2 97 2" xfId="5890" xr:uid="{48D5CF3C-2389-46AF-835E-1E4B21D7F77E}"/>
    <cellStyle name="Normal 2 2 98" xfId="4934" xr:uid="{9E876CBB-7A9A-444E-BBDD-6A96CB19F005}"/>
    <cellStyle name="Normal 2 2 98 2" xfId="5891" xr:uid="{D7A198DE-6C33-4609-9F4B-83C9FB964D58}"/>
    <cellStyle name="Normal 2 2 99" xfId="4935" xr:uid="{0C6EAA38-DE02-4262-B9BF-DFD3A32714F6}"/>
    <cellStyle name="Normal 2 2 99 2" xfId="5892" xr:uid="{F40C8893-3737-40DF-87CF-391B511E83A8}"/>
    <cellStyle name="normal 2 2_B" xfId="3177" xr:uid="{D140690A-5F55-41FF-A441-1F94D9E75E38}"/>
    <cellStyle name="Normal 2 20" xfId="4853" xr:uid="{9FB43FAD-77CE-48C4-9ACF-CE3F9B16129E}"/>
    <cellStyle name="Normal 2 20 2" xfId="5823" xr:uid="{EEFB3FC3-14AF-4FF0-BAC1-E1A05E3241E3}"/>
    <cellStyle name="Normal 2 21" xfId="3712" xr:uid="{E6AF1C2C-D624-4B00-8F9F-E945A2024473}"/>
    <cellStyle name="Normal 2 21 2" xfId="5647" xr:uid="{3ACAAE88-59E9-4868-9E85-3F7AF224DACC}"/>
    <cellStyle name="Normal 2 22" xfId="4855" xr:uid="{A32652F9-9F75-4B36-9EDB-9BA35384A528}"/>
    <cellStyle name="Normal 2 22 2" xfId="5824" xr:uid="{A5CA2909-EEC6-4D15-B9D1-092AC8EC860A}"/>
    <cellStyle name="Normal 2 23" xfId="4858" xr:uid="{B12DC41A-8C30-49B3-9B4A-5D9EED987262}"/>
    <cellStyle name="Normal 2 23 2" xfId="5826" xr:uid="{877DAAF8-7D2C-4768-8AC6-DBB83C5F5D9A}"/>
    <cellStyle name="Normal 2 24" xfId="3794" xr:uid="{0268D5A8-FFDC-4BA6-BAA1-3CDC502CD6AC}"/>
    <cellStyle name="Normal 2 24 2" xfId="5653" xr:uid="{DE97AE97-884C-4E54-A599-225755D9F868}"/>
    <cellStyle name="Normal 2 25" xfId="4937" xr:uid="{3B6134BA-C073-430E-BAAE-59D8C29B0A58}"/>
    <cellStyle name="Normal 2 26" xfId="4939" xr:uid="{134CD5D8-7FBE-4C53-8BA4-5A8781F60FA3}"/>
    <cellStyle name="Normal 2 27" xfId="4941" xr:uid="{9E323C79-D77D-427A-B574-808F8691D5F6}"/>
    <cellStyle name="Normal 2 27 2" xfId="5896" xr:uid="{E2163B1C-AB9C-4069-8FF3-22C60DB12991}"/>
    <cellStyle name="Normal 2 28" xfId="4943" xr:uid="{7645CAF5-CED0-4BFF-A1A3-3C00239FB354}"/>
    <cellStyle name="Normal 2 28 2" xfId="5898" xr:uid="{58B4DCE9-BA38-4B5B-82E3-621765833E0B}"/>
    <cellStyle name="Normal 2 29" xfId="4945" xr:uid="{CC523C58-E263-4792-A7A4-4C065AFF538D}"/>
    <cellStyle name="Normal 2 29 2" xfId="5900" xr:uid="{EB4AB953-34C8-4A5C-834A-2AB3FEA025EF}"/>
    <cellStyle name="Normal 2 3" xfId="2642" xr:uid="{9686C351-4A09-4C34-8EA4-A5E470160D83}"/>
    <cellStyle name="normal 2 3 2" xfId="4947" xr:uid="{AD725883-A2FA-4943-B61E-C290385A0018}"/>
    <cellStyle name="normal 2 3 3" xfId="4948" xr:uid="{7015C5E2-E92E-4DBE-95AC-5B61EABDE405}"/>
    <cellStyle name="normal 2 3 4" xfId="4949" xr:uid="{CD4865E3-0CF3-4321-BD7C-48BB56DD5679}"/>
    <cellStyle name="normal 2 3 5" xfId="4849" xr:uid="{82EB7DBB-8718-4757-8596-9D4675010CBE}"/>
    <cellStyle name="normal 2 3 6" xfId="4946" xr:uid="{FEBDDE50-2256-48CF-A63F-4C19DD0445CD}"/>
    <cellStyle name="normal 2 3_B" xfId="3617" xr:uid="{7B13E146-E7FC-47D3-B042-1CF6493CB541}"/>
    <cellStyle name="Normal 2 30" xfId="4936" xr:uid="{4F1F4060-F27B-4F0B-B924-17920C3BADA1}"/>
    <cellStyle name="Normal 2 30 2" xfId="5893" xr:uid="{51C65B0B-D26B-4FB8-9A15-A71727212EA3}"/>
    <cellStyle name="Normal 2 31" xfId="4938" xr:uid="{BFA33EC7-E91E-4772-9E27-FF785C675630}"/>
    <cellStyle name="Normal 2 31 2" xfId="5894" xr:uid="{19D67BCF-F238-4D54-923B-B63C2E6CE863}"/>
    <cellStyle name="Normal 2 32" xfId="4940" xr:uid="{B5475BB6-7529-421A-B9E3-73AB66746088}"/>
    <cellStyle name="Normal 2 32 2" xfId="5895" xr:uid="{3A5013A0-B771-4631-ADF1-A6C52E8648A1}"/>
    <cellStyle name="Normal 2 33" xfId="4942" xr:uid="{D492002D-FDFB-4924-B8EE-7DE9F28DABB7}"/>
    <cellStyle name="Normal 2 33 2" xfId="5897" xr:uid="{60E94C2D-E84F-4E5D-A347-AFB74D7138FA}"/>
    <cellStyle name="Normal 2 34" xfId="4944" xr:uid="{485EB480-BE07-4A65-9821-3907A6305996}"/>
    <cellStyle name="Normal 2 34 2" xfId="5899" xr:uid="{23A46B8E-4180-409B-9FAC-A4FBC9E734DC}"/>
    <cellStyle name="Normal 2 35" xfId="4951" xr:uid="{6A76D006-72FE-4490-80CD-F9EB5079C73C}"/>
    <cellStyle name="Normal 2 35 2" xfId="5902" xr:uid="{5C71A53C-CFD7-4F1F-87FE-53348CECFCB4}"/>
    <cellStyle name="Normal 2 36" xfId="4953" xr:uid="{5367EF11-18EE-40B6-8442-2794E8A4E4FE}"/>
    <cellStyle name="Normal 2 36 2" xfId="5904" xr:uid="{EC471477-9776-4F6B-B38B-CB1FE04844C0}"/>
    <cellStyle name="Normal 2 37" xfId="4032" xr:uid="{36B1F528-8799-4F02-8656-67EBFCD132DE}"/>
    <cellStyle name="Normal 2 37 2" xfId="5685" xr:uid="{B960CADA-2384-48A0-AC54-C13C7DBC6E47}"/>
    <cellStyle name="Normal 2 38" xfId="4035" xr:uid="{1C5D0563-49F9-433E-899E-CEA723665EC6}"/>
    <cellStyle name="Normal 2 38 2" xfId="5687" xr:uid="{29F1FCF3-48F4-4E08-AC93-6B52DE58314B}"/>
    <cellStyle name="Normal 2 39" xfId="4955" xr:uid="{35C0F2FE-ED42-4DB0-8F95-06575E9F5293}"/>
    <cellStyle name="Normal 2 39 2" xfId="5906" xr:uid="{39A6D170-6892-4315-A4A4-7D06455A1054}"/>
    <cellStyle name="Normal 2 4" xfId="4956" xr:uid="{AD5A26CE-5981-418E-A323-CF82C3ADCB0E}"/>
    <cellStyle name="Normal 2 4 2" xfId="4957" xr:uid="{9D13FFD7-D8E3-45B1-B308-837CDFE4FE9D}"/>
    <cellStyle name="Normal 2 4 3" xfId="4958" xr:uid="{8BF84E0E-B10A-4BA5-890B-56827E9D6601}"/>
    <cellStyle name="Normal 2 40" xfId="4950" xr:uid="{BCF02521-3F52-4B22-A093-C3885FC8EC5F}"/>
    <cellStyle name="Normal 2 40 2" xfId="5901" xr:uid="{DC48B4C7-26BD-4778-BF3C-0A432C87FACA}"/>
    <cellStyle name="Normal 2 41" xfId="4952" xr:uid="{86216EAE-7625-4051-AC31-28D71A53CA00}"/>
    <cellStyle name="Normal 2 41 2" xfId="5903" xr:uid="{94BE0002-1ED5-485A-8082-D80A0BA50C0D}"/>
    <cellStyle name="Normal 2 42" xfId="4031" xr:uid="{C28EFBDB-5E1D-4513-AF1E-3411CF09EC97}"/>
    <cellStyle name="Normal 2 42 2" xfId="5684" xr:uid="{F62C737D-BA4B-40B2-AFC5-98C0B7A972A5}"/>
    <cellStyle name="Normal 2 43" xfId="4034" xr:uid="{F207AD43-5CCA-4948-8ACE-5D20C3A492E3}"/>
    <cellStyle name="Normal 2 43 2" xfId="5686" xr:uid="{A7889A1A-210A-4874-A2CC-B0E4BB35C990}"/>
    <cellStyle name="Normal 2 44" xfId="4954" xr:uid="{7D8DA165-C866-4660-B192-9E8ACCDEA961}"/>
    <cellStyle name="Normal 2 44 2" xfId="5905" xr:uid="{DC6FBBC0-4ABA-4A82-9A10-3550BEECE95A}"/>
    <cellStyle name="Normal 2 45" xfId="4960" xr:uid="{F9E4CBA9-DB26-4B9C-8369-DAF26D6CD8C4}"/>
    <cellStyle name="Normal 2 45 2" xfId="5908" xr:uid="{37BDF245-5777-435D-B0B2-2B543DFF7C91}"/>
    <cellStyle name="Normal 2 46" xfId="4962" xr:uid="{BF25A846-47BE-4477-A5D8-70DE15253BB4}"/>
    <cellStyle name="Normal 2 46 2" xfId="5910" xr:uid="{851B8B63-ECD1-4F71-9928-EBA4ABBFEEE5}"/>
    <cellStyle name="Normal 2 47" xfId="4582" xr:uid="{DD9F955E-4122-4513-8557-5956AA147D5A}"/>
    <cellStyle name="Normal 2 47 2" xfId="5746" xr:uid="{A31F8536-2BC3-4CDE-928B-3DBE41CD4E89}"/>
    <cellStyle name="Normal 2 48" xfId="4964" xr:uid="{CC898C6B-58A9-4786-8994-F0B1E6E13E1F}"/>
    <cellStyle name="Normal 2 48 2" xfId="5912" xr:uid="{644451BE-E220-4107-9D98-8C21FDA058C1}"/>
    <cellStyle name="Normal 2 49" xfId="4966" xr:uid="{3C6E1D40-0E31-4F1B-A9EA-7A6558C3A43B}"/>
    <cellStyle name="Normal 2 49 2" xfId="5914" xr:uid="{6C5CF7CE-4868-43B3-AE67-4AC7FF641EC2}"/>
    <cellStyle name="Normal 2 5" xfId="4967" xr:uid="{6C2BD41A-78C5-45A8-A985-10F08784EE7C}"/>
    <cellStyle name="Normal 2 5 2" xfId="4968" xr:uid="{9D218016-6A6F-4FFB-8E81-E73111089625}"/>
    <cellStyle name="Normal 2 5 2 2" xfId="5915" xr:uid="{40F7B1A1-397B-44C2-938F-844E9816A17C}"/>
    <cellStyle name="Normal 2 5 3" xfId="4969" xr:uid="{F278D7C8-7ECB-469E-A442-477BBFA3F1AD}"/>
    <cellStyle name="Normal 2 50" xfId="4959" xr:uid="{A34C4762-B736-4CA0-8571-E5472569CFF5}"/>
    <cellStyle name="Normal 2 50 2" xfId="5907" xr:uid="{21548873-2B71-4DC0-B41F-90BFDA33B747}"/>
    <cellStyle name="Normal 2 51" xfId="4961" xr:uid="{9F5FCC83-68A3-428A-BD64-D82B4B29BF44}"/>
    <cellStyle name="Normal 2 51 2" xfId="5909" xr:uid="{EA85B163-90DA-4EFA-AB28-CA189BF563E7}"/>
    <cellStyle name="Normal 2 52" xfId="4581" xr:uid="{9023BF1C-A6AC-4F75-91A8-24615C36754A}"/>
    <cellStyle name="Normal 2 52 2" xfId="5745" xr:uid="{7E79907C-F6AF-4FFE-A09A-808A60E773E6}"/>
    <cellStyle name="Normal 2 53" xfId="4963" xr:uid="{CFD943FB-341E-464D-963E-D8A566B912EE}"/>
    <cellStyle name="Normal 2 53 2" xfId="5911" xr:uid="{B1936D19-FFD9-4B52-A52A-CD325239D7B4}"/>
    <cellStyle name="Normal 2 54" xfId="4965" xr:uid="{5BF400E0-633D-43D2-9FE6-976C9C3D182F}"/>
    <cellStyle name="Normal 2 54 2" xfId="5913" xr:uid="{7B99F114-91FC-4955-9C53-08EF63A2ABD6}"/>
    <cellStyle name="Normal 2 55" xfId="2859" xr:uid="{CA3B96DC-8848-4E0A-A16C-49CBF5FBB04B}"/>
    <cellStyle name="Normal 2 55 2" xfId="5561" xr:uid="{6486DFDF-C1ED-41EA-A1FF-4BC33FA13D6D}"/>
    <cellStyle name="Normal 2 56" xfId="2885" xr:uid="{70CD3E54-8700-4715-81ED-445520CFEBCB}"/>
    <cellStyle name="Normal 2 56 2" xfId="5569" xr:uid="{812F85E2-F148-4A55-984D-8AA98B434104}"/>
    <cellStyle name="Normal 2 57" xfId="4971" xr:uid="{41D0D7FA-D71A-40B6-9E16-20119741B834}"/>
    <cellStyle name="Normal 2 57 2" xfId="5917" xr:uid="{1829F2FF-9C8D-499E-8F54-D39F9930C319}"/>
    <cellStyle name="Normal 2 58" xfId="4973" xr:uid="{4C296503-D28D-446B-9D3E-7459A9ABBE75}"/>
    <cellStyle name="Normal 2 58 2" xfId="5919" xr:uid="{048F82AB-C835-4763-A8A7-DBC70EE2CB7A}"/>
    <cellStyle name="Normal 2 59" xfId="4975" xr:uid="{ACFF1FCC-2668-487B-9536-88276D30ED39}"/>
    <cellStyle name="Normal 2 59 2" xfId="5921" xr:uid="{B4BCC3CE-B775-48EB-A0A0-F06124182F14}"/>
    <cellStyle name="Normal 2 6" xfId="4575" xr:uid="{D2F14E44-BC8B-4260-9AA3-9EF6E9AE7907}"/>
    <cellStyle name="Normal 2 6 2" xfId="4094" xr:uid="{5FC45F42-E3F7-4E95-B716-E7B6C37AF589}"/>
    <cellStyle name="Normal 2 60" xfId="2858" xr:uid="{5BD05AED-4B1F-43B0-B206-71A04DD9B3F3}"/>
    <cellStyle name="Normal 2 60 2" xfId="5560" xr:uid="{6F2C9BD7-59F0-4D73-996C-E6BCE8FBC672}"/>
    <cellStyle name="Normal 2 61" xfId="2884" xr:uid="{C6B27B1E-2C6B-46B8-AF02-005011660A9D}"/>
    <cellStyle name="Normal 2 61 2" xfId="5568" xr:uid="{290E22E6-931B-4A52-8FE2-72D3FDE022CC}"/>
    <cellStyle name="Normal 2 62" xfId="4970" xr:uid="{AFC52F8C-6501-47BC-B955-E176C2038B6A}"/>
    <cellStyle name="Normal 2 62 2" xfId="5916" xr:uid="{78450D86-9119-47B4-8CDE-C791F6681CA1}"/>
    <cellStyle name="Normal 2 63" xfId="4972" xr:uid="{9FBB256B-B71C-4E8F-B064-D4072C884921}"/>
    <cellStyle name="Normal 2 63 2" xfId="5918" xr:uid="{1391FBF6-4C4F-41CA-B52B-05C02F689576}"/>
    <cellStyle name="Normal 2 64" xfId="4974" xr:uid="{CCB87C8D-4634-4712-B5B6-5EF1C17AEAC9}"/>
    <cellStyle name="Normal 2 64 2" xfId="5920" xr:uid="{79D197EB-B907-4503-85FD-161977E3911D}"/>
    <cellStyle name="Normal 2 65" xfId="4977" xr:uid="{964502BE-BEC3-4F06-8780-4D89356012FE}"/>
    <cellStyle name="Normal 2 65 2" xfId="5923" xr:uid="{17F4C63C-C6B8-42C7-93B7-65F7853DA4A9}"/>
    <cellStyle name="Normal 2 66" xfId="4979" xr:uid="{2D32D18E-F242-42B2-9366-E25DDB2BF405}"/>
    <cellStyle name="Normal 2 66 2" xfId="5925" xr:uid="{08C2D946-B3BE-4B4D-8E85-E312C18CE85A}"/>
    <cellStyle name="Normal 2 67" xfId="4981" xr:uid="{B3F5F3D9-3CB2-46E1-B407-4C71B3798BC0}"/>
    <cellStyle name="Normal 2 67 2" xfId="5927" xr:uid="{ADD216E5-B3EF-4344-B3A4-EB1D7A334B4C}"/>
    <cellStyle name="Normal 2 68" xfId="4983" xr:uid="{A7A53A86-913B-40B6-91CA-77610ACB975C}"/>
    <cellStyle name="Normal 2 68 2" xfId="5929" xr:uid="{D1E1406B-8448-4715-AC41-238F407823C6}"/>
    <cellStyle name="Normal 2 69" xfId="3800" xr:uid="{3299E658-F279-47DC-B250-2C2D5929E300}"/>
    <cellStyle name="Normal 2 69 2" xfId="5656" xr:uid="{C49541CC-1F07-4650-AFDF-36B29CCE8B3D}"/>
    <cellStyle name="Normal 2 7" xfId="4984" xr:uid="{EFF520F7-A2CD-42F6-A5D7-736E106DE350}"/>
    <cellStyle name="Normal 2 7 2" xfId="4985" xr:uid="{E76A5653-91DD-418F-9335-42F557D84B92}"/>
    <cellStyle name="Normal 2 70" xfId="4976" xr:uid="{D35DD78F-A41B-4D0B-A852-A7D2431CF0E4}"/>
    <cellStyle name="Normal 2 70 2" xfId="5922" xr:uid="{45714BF1-8251-44B5-B984-0E3C15696C9F}"/>
    <cellStyle name="Normal 2 71" xfId="4978" xr:uid="{E4B00CD2-D85A-4A7B-9835-9DCE28C1C551}"/>
    <cellStyle name="Normal 2 71 2" xfId="5924" xr:uid="{B0F55E28-EC81-494B-8E57-D5D0C79ADBFA}"/>
    <cellStyle name="Normal 2 72" xfId="4980" xr:uid="{43C54470-BEC2-431E-A3FA-E63E1B539DAE}"/>
    <cellStyle name="Normal 2 72 2" xfId="5926" xr:uid="{25E93DBD-CB59-4764-85D6-C5C9AA879F63}"/>
    <cellStyle name="Normal 2 73" xfId="4982" xr:uid="{13D6100B-3257-46B1-9445-0B5EFEC323D7}"/>
    <cellStyle name="Normal 2 73 2" xfId="5928" xr:uid="{9F75B717-F584-4D97-8439-F298DBDA3001}"/>
    <cellStyle name="Normal 2 74" xfId="3799" xr:uid="{9078C6AE-8A78-4AD6-863D-A0A2DF16A3D9}"/>
    <cellStyle name="Normal 2 74 2" xfId="5655" xr:uid="{9D9432B9-159B-42E9-865D-8F051DA686B7}"/>
    <cellStyle name="Normal 2 75" xfId="3922" xr:uid="{7B43C0F1-CC7F-4140-9257-091D278CC9A8}"/>
    <cellStyle name="Normal 2 75 2" xfId="5671" xr:uid="{87FB0364-0D4E-4498-8D64-4F98314E9227}"/>
    <cellStyle name="Normal 2 76" xfId="4987" xr:uid="{09F5851D-B55B-4488-8EE1-0E566FA68E0F}"/>
    <cellStyle name="Normal 2 76 2" xfId="5931" xr:uid="{F9C83445-0008-4336-80BB-34C5092933B0}"/>
    <cellStyle name="Normal 2 77" xfId="4989" xr:uid="{A2C00256-6152-424B-A8C4-8C0D7D9B9220}"/>
    <cellStyle name="Normal 2 77 2" xfId="5933" xr:uid="{BCFC8011-6D90-4878-A639-ACC460E3ED9C}"/>
    <cellStyle name="Normal 2 78" xfId="4991" xr:uid="{759F95DE-C554-4009-876E-250BBB7D7EA5}"/>
    <cellStyle name="Normal 2 78 2" xfId="5935" xr:uid="{954C385E-3C29-4FEA-A0B3-95EA8AB20F2A}"/>
    <cellStyle name="Normal 2 79" xfId="4993" xr:uid="{E5E2E2B3-1CB9-423D-A751-E88F34C28D2E}"/>
    <cellStyle name="Normal 2 79 2" xfId="5937" xr:uid="{4C001435-86AC-4212-9AAD-84AF44228F69}"/>
    <cellStyle name="Normal 2 8" xfId="4994" xr:uid="{526641A6-9B8F-47FD-B39C-B8ACDA39F041}"/>
    <cellStyle name="Normal 2 80" xfId="3921" xr:uid="{04172E8E-0959-4239-82C6-44A33F410244}"/>
    <cellStyle name="Normal 2 80 2" xfId="5670" xr:uid="{4458B460-E0F4-49F4-B003-3B3BE57F623C}"/>
    <cellStyle name="Normal 2 81" xfId="4986" xr:uid="{C714E2BA-8033-4D10-8158-1AA10118796E}"/>
    <cellStyle name="Normal 2 81 2" xfId="5930" xr:uid="{78D0D420-F4ED-4627-977F-060AEFE62509}"/>
    <cellStyle name="Normal 2 82" xfId="4988" xr:uid="{2E65F210-9E65-4992-B672-4843C6246D0D}"/>
    <cellStyle name="Normal 2 82 2" xfId="5932" xr:uid="{EA81B43E-4B0B-42BE-8426-291D608C3A58}"/>
    <cellStyle name="Normal 2 83" xfId="4990" xr:uid="{D0C0BFAD-DEA4-4937-B0C4-1BE83ABB14E5}"/>
    <cellStyle name="Normal 2 83 2" xfId="5934" xr:uid="{3A133520-D83D-4898-95E6-3F5CC1565A64}"/>
    <cellStyle name="Normal 2 84" xfId="4992" xr:uid="{9C7B9BDE-306B-4A77-953A-3863B48B01C6}"/>
    <cellStyle name="Normal 2 84 2" xfId="5936" xr:uid="{88212BA3-355D-4100-ABA4-AE566BFC998D}"/>
    <cellStyle name="Normal 2 85" xfId="4996" xr:uid="{E261E1AD-BFA3-4F75-9C88-3F0487796549}"/>
    <cellStyle name="Normal 2 85 2" xfId="5939" xr:uid="{8AD319FE-352C-4CBD-A1E4-FA91CE9A45F6}"/>
    <cellStyle name="Normal 2 86" xfId="4998" xr:uid="{00711090-B6CA-4971-BC69-09424BA0D21D}"/>
    <cellStyle name="Normal 2 86 2" xfId="5941" xr:uid="{7F6E4184-DF76-43CB-8EE3-4C4B9443F9F6}"/>
    <cellStyle name="Normal 2 87" xfId="5000" xr:uid="{9296EE90-6E85-40DD-9A0B-D32A5026306C}"/>
    <cellStyle name="Normal 2 87 2" xfId="5943" xr:uid="{9C11A737-55E0-442A-89B5-6AF09A6229CF}"/>
    <cellStyle name="Normal 2 88" xfId="5002" xr:uid="{E940982C-0674-4E4E-981F-FDA936312691}"/>
    <cellStyle name="Normal 2 88 2" xfId="5945" xr:uid="{B017ED1E-E5F8-44D1-A5B5-0AAF286E4E02}"/>
    <cellStyle name="Normal 2 89" xfId="5004" xr:uid="{0345C3B2-4746-4461-8859-DD77475BACA7}"/>
    <cellStyle name="Normal 2 89 2" xfId="5947" xr:uid="{0E7DC1E7-CFFD-4525-85E1-49C9DCE99187}"/>
    <cellStyle name="Normal 2 9" xfId="5005" xr:uid="{F7621C3C-B0E5-4190-9DD9-6E1E351A6BA0}"/>
    <cellStyle name="Normal 2 90" xfId="4995" xr:uid="{DAEDDF9E-45A3-4FBB-B1F5-73EC370C07F8}"/>
    <cellStyle name="Normal 2 90 2" xfId="5938" xr:uid="{8D510B8D-B9D8-4B6D-9A2E-BF8448091DC3}"/>
    <cellStyle name="Normal 2 91" xfId="4997" xr:uid="{33AB2307-8063-4E28-9580-1EF93427B814}"/>
    <cellStyle name="Normal 2 91 2" xfId="5940" xr:uid="{2103A55B-9BDC-4094-B31A-804AB8653C6F}"/>
    <cellStyle name="Normal 2 92" xfId="4999" xr:uid="{7B2E5B81-ACFF-4201-A02F-D40B27D473B9}"/>
    <cellStyle name="Normal 2 92 2" xfId="5942" xr:uid="{61525E6A-1C24-4C61-AFEF-CF69B9CD83EE}"/>
    <cellStyle name="Normal 2 93" xfId="5001" xr:uid="{3A42F61E-5975-40A6-8E11-ABF6F1E2CD0F}"/>
    <cellStyle name="Normal 2 93 2" xfId="5944" xr:uid="{FCFBD3C2-2031-462F-8293-AFAA9F2DF1AB}"/>
    <cellStyle name="Normal 2 94" xfId="5003" xr:uid="{8C6C4717-7960-4063-8B07-6942B1262BEE}"/>
    <cellStyle name="Normal 2 94 2" xfId="5946" xr:uid="{767DC0D2-08A5-4178-BFEB-20E914B202AD}"/>
    <cellStyle name="Normal 2 95" xfId="5006" xr:uid="{5E165A41-1AAE-4EA3-AE00-D3C1ECF0FDD2}"/>
    <cellStyle name="Normal 2 95 2" xfId="5948" xr:uid="{C08B0CD4-F48D-412C-97A8-16F1AFD712CA}"/>
    <cellStyle name="Normal 2 96" xfId="5007" xr:uid="{C2DC9283-92AA-43D7-8EF6-D8C344CA2C8E}"/>
    <cellStyle name="Normal 2 96 2" xfId="5949" xr:uid="{E9255822-12AF-4B5D-942B-D11192DE3DAC}"/>
    <cellStyle name="Normal 2 97" xfId="2688" xr:uid="{8B066679-563E-4634-956A-B010B32F1E77}"/>
    <cellStyle name="Normal 2 97 2" xfId="5529" xr:uid="{3BC3EDA4-E5BE-49C2-A8FD-9ED30DD5C25E}"/>
    <cellStyle name="Normal 2 98" xfId="5008" xr:uid="{E78491AC-E050-46FD-8754-E882251AF0CC}"/>
    <cellStyle name="Normal 2 98 2" xfId="5950" xr:uid="{3F7A1E5C-1F53-4A7E-B8E0-B0FB645577C0}"/>
    <cellStyle name="Normal 2 99" xfId="5009" xr:uid="{5E0BC43A-4BBE-4B3C-BB02-6A6E75D5772E}"/>
    <cellStyle name="Normal 2 99 2" xfId="5951" xr:uid="{AB2B238A-3466-4109-852D-CE934F4197E3}"/>
    <cellStyle name="normal 2_ARGAS_objekt pri Cerknici_požar DS 7400_321" xfId="3993" xr:uid="{3258FFDF-B60F-46D5-9C6F-37EA2A888569}"/>
    <cellStyle name="normal 20" xfId="3053" xr:uid="{99CE42C1-C8E0-4EC4-8F49-CCE51628330C}"/>
    <cellStyle name="normal 21" xfId="4844" xr:uid="{D6F0D7BE-0C73-45ED-899E-22CFCBC1E25D}"/>
    <cellStyle name="Normal 26" xfId="2644" xr:uid="{56D2665E-46CD-44CF-A7C6-F420AB8130E3}"/>
    <cellStyle name="Normal 29" xfId="5011" xr:uid="{11AAF155-28F4-451B-B877-C4F51AA63D9A}"/>
    <cellStyle name="Normal 3" xfId="1297" xr:uid="{00000000-0005-0000-0000-00001A050000}"/>
    <cellStyle name="Normal 3 10" xfId="2647" xr:uid="{3B5775D6-0181-4E61-982A-6995B7929306}"/>
    <cellStyle name="Normal 3 11" xfId="2710" xr:uid="{1B94809E-4AE0-41A3-901A-7D91CE05B140}"/>
    <cellStyle name="Normal 3 12" xfId="5013" xr:uid="{D4A2F863-1742-4429-9237-27EECD866F13}"/>
    <cellStyle name="normal 3 13" xfId="4289" xr:uid="{FEC0217F-B564-4654-BF99-5A4A1D44AF2D}"/>
    <cellStyle name="normal 3 14" xfId="4292" xr:uid="{782C9054-567A-4381-9359-6A756FEF4C1C}"/>
    <cellStyle name="normal 3 15" xfId="5015" xr:uid="{B446EFAF-90DF-4E7E-B312-262D9B2CCEE3}"/>
    <cellStyle name="Normal 3 16" xfId="5017" xr:uid="{BE14C8DE-8380-4737-B27B-CE577C2CACE8}"/>
    <cellStyle name="Normal 3 17" xfId="5019" xr:uid="{42E154E6-6016-49D8-B46D-CC4682F02C6A}"/>
    <cellStyle name="Normal 3 18" xfId="5021" xr:uid="{99EBF70F-D9EA-4316-998F-648BB96F0930}"/>
    <cellStyle name="normal 3 19" xfId="5024" xr:uid="{13AB9BA6-DC42-4B7C-B29B-03CB8BBEDD7B}"/>
    <cellStyle name="Normal 3 2" xfId="1298" xr:uid="{00000000-0005-0000-0000-00001B050000}"/>
    <cellStyle name="Normal 3 2 10" xfId="5025" xr:uid="{09D2B23F-FBBC-4551-87FB-5012E2D16E6F}"/>
    <cellStyle name="Normal 3 2 11" xfId="5026" xr:uid="{B53B6786-EB70-4EFE-8FD2-A682D06FC92C}"/>
    <cellStyle name="Normal 3 2 2" xfId="1299" xr:uid="{00000000-0005-0000-0000-00001C050000}"/>
    <cellStyle name="Normal 3 2 2 2" xfId="5027" xr:uid="{12FF8FF6-1D1C-4DD1-B033-1DC080C78023}"/>
    <cellStyle name="Normal 3 2 3" xfId="3076" xr:uid="{230D4395-8024-4A5E-905A-D0A20D801EDD}"/>
    <cellStyle name="Normal 3 2 4" xfId="5028" xr:uid="{5FA5011C-5DAC-4D20-9D6B-BAAE85ADAF32}"/>
    <cellStyle name="Normal 3 2 5" xfId="3270" xr:uid="{50EF0C06-DA22-4239-BB24-3B69035C7C0D}"/>
    <cellStyle name="Normal 3 2 6" xfId="5029" xr:uid="{31737C73-CB24-4A14-BB44-C050EF9B9526}"/>
    <cellStyle name="Normal 3 2 7" xfId="5030" xr:uid="{ECCC9225-C641-4C73-ABA7-643A6F206258}"/>
    <cellStyle name="Normal 3 2 8" xfId="4827" xr:uid="{047CF614-92B4-43CB-BC71-A7C352DC8085}"/>
    <cellStyle name="Normal 3 2 9" xfId="4869" xr:uid="{90F371F4-93FC-4C38-87AD-167BC4944EF0}"/>
    <cellStyle name="normal 3 20" xfId="5014" xr:uid="{FD4EDDDA-6F94-45D4-BB36-D8140AEC76A6}"/>
    <cellStyle name="Normal 3 21" xfId="5016" xr:uid="{BE236353-8AF2-49CC-9637-ABFA951DB80D}"/>
    <cellStyle name="Normal 3 22" xfId="5018" xr:uid="{C047DAA6-1B9A-422A-8EAC-FA08C8E39F88}"/>
    <cellStyle name="Normal 3 23" xfId="5020" xr:uid="{4D04AFBA-2AF8-4DC2-B32E-06467490401B}"/>
    <cellStyle name="Normal 3 24" xfId="5023" xr:uid="{04755D5E-65BD-40F0-800F-0FB039538CDA}"/>
    <cellStyle name="Normal 3 25" xfId="2918" xr:uid="{6C613AC5-D7A8-406A-9F1D-1B0169851699}"/>
    <cellStyle name="normal 3 26" xfId="5032" xr:uid="{51353DD6-0B02-449D-BF0B-8AD7AE69250A}"/>
    <cellStyle name="normal 3 27" xfId="5034" xr:uid="{89AA7C7E-CAA1-411B-B74E-64FDCE5CAD34}"/>
    <cellStyle name="normal 3 28" xfId="5036" xr:uid="{B92F2C62-2D51-4461-B537-6DF1F60940E9}"/>
    <cellStyle name="normal 3 29" xfId="5038" xr:uid="{A69BC5C8-A3DB-4E65-BD74-5C89A71A3171}"/>
    <cellStyle name="Normal 3 3" xfId="1300" xr:uid="{00000000-0005-0000-0000-00001D050000}"/>
    <cellStyle name="Normal 3 3 2" xfId="5039" xr:uid="{3D8CE85D-1C31-4B67-96AE-8233AE70B2E8}"/>
    <cellStyle name="normal 3 30" xfId="2917" xr:uid="{DB8AA131-070F-46CD-B698-B2315DEA56D7}"/>
    <cellStyle name="normal 3 31" xfId="5031" xr:uid="{C45572E4-4471-4C99-B493-1FFE7BD0E682}"/>
    <cellStyle name="normal 3 32" xfId="5033" xr:uid="{F14F5752-2D73-469D-AA2D-1BCF88A0915A}"/>
    <cellStyle name="normal 3 33" xfId="5035" xr:uid="{A6186696-71D5-4829-8F92-BF76BBA40391}"/>
    <cellStyle name="normal 3 34" xfId="5037" xr:uid="{C08E9B83-615A-4380-88AE-C6B19E882820}"/>
    <cellStyle name="normal 3 35" xfId="5041" xr:uid="{0DD5FAB6-33A8-44D2-89D3-CC8D6C5E54D2}"/>
    <cellStyle name="normal 3 36" xfId="5043" xr:uid="{33F2334D-6A72-4551-81CE-8F9B5569750B}"/>
    <cellStyle name="normal 3 37" xfId="4140" xr:uid="{B51B72CD-51BD-4642-9BDB-5DE2D212007D}"/>
    <cellStyle name="normal 3 38" xfId="5045" xr:uid="{5101D49B-8ABD-4202-B015-707B3EEE1DA8}"/>
    <cellStyle name="normal 3 39" xfId="5047" xr:uid="{520D6C2B-852C-4005-B1FF-BD3FF4D07DF9}"/>
    <cellStyle name="Normal 3 4" xfId="1301" xr:uid="{00000000-0005-0000-0000-00001E050000}"/>
    <cellStyle name="Normal 3 4 2" xfId="4927" xr:uid="{10B546F1-D41B-4D31-9ABC-0471FC1D4DD6}"/>
    <cellStyle name="Normal 3 4 3" xfId="5048" xr:uid="{EAFA3BEA-3D02-45C9-BE89-4F0298A71B87}"/>
    <cellStyle name="normal 3 40" xfId="5040" xr:uid="{EC6D2797-302C-4B04-BC9B-683E4DC691AF}"/>
    <cellStyle name="normal 3 41" xfId="5042" xr:uid="{E60D10BD-CE1A-4EA2-9510-405FEEAD6F0B}"/>
    <cellStyle name="normal 3 42" xfId="4139" xr:uid="{E2529A83-286E-4EDF-B169-7CF0F0BC2FC0}"/>
    <cellStyle name="normal 3 43" xfId="5044" xr:uid="{B02F3BE0-B8BD-4390-96D6-CC3E68692EA5}"/>
    <cellStyle name="normal 3 44" xfId="5046" xr:uid="{0E9E1A99-3D95-406E-8EFC-6426EAD2F490}"/>
    <cellStyle name="normal 3 45" xfId="3925" xr:uid="{23AF6191-B563-46A8-BF65-1AE2B41D4682}"/>
    <cellStyle name="normal 3 46" xfId="3218" xr:uid="{D5C642EC-0C49-4192-9089-928E9A92624A}"/>
    <cellStyle name="normal 3 47" xfId="4409" xr:uid="{2D2BBD17-5434-46C4-904E-520DFB52E382}"/>
    <cellStyle name="normal 3 48" xfId="4247" xr:uid="{3533851A-C0CE-4D6F-88C7-0526015FBA96}"/>
    <cellStyle name="normal 3 49" xfId="4253" xr:uid="{519BC5EA-F036-452C-A834-3F7F7D4B0053}"/>
    <cellStyle name="Normal 3 5" xfId="5049" xr:uid="{DCADB7BE-BB91-4799-8BD4-8687623F1819}"/>
    <cellStyle name="Normal 3 5 2" xfId="4424" xr:uid="{F139C96E-4D75-4340-9DAE-06854DF23976}"/>
    <cellStyle name="normal 3 50" xfId="3924" xr:uid="{ACE4C431-3FE6-4C48-88AC-3156CDE597EB}"/>
    <cellStyle name="normal 3 51" xfId="3217" xr:uid="{CCECDF3C-01AF-46C8-B1CB-A7CCF71F064E}"/>
    <cellStyle name="normal 3 52" xfId="4408" xr:uid="{06C8105F-5A20-4EDB-B9A6-127AE9806658}"/>
    <cellStyle name="normal 3 53" xfId="4246" xr:uid="{E6778E67-4AD0-49AF-9F77-7880ED6CAA1E}"/>
    <cellStyle name="normal 3 54" xfId="4252" xr:uid="{B8E21D43-DEC3-4BDD-9358-881E0C7A232A}"/>
    <cellStyle name="normal 3 55" xfId="4263" xr:uid="{9226AEFD-9825-456A-B135-C67D7AC480F8}"/>
    <cellStyle name="normal 3 56" xfId="4715" xr:uid="{6DD3E9FF-88B9-4814-90E8-F359D049A3D7}"/>
    <cellStyle name="Normal 3 57" xfId="5050" xr:uid="{58D2BEA1-7B65-4FFF-80DC-2BE9F426A369}"/>
    <cellStyle name="Normal 3 58" xfId="2848" xr:uid="{72C70761-F20C-4AB9-8917-223A1B7F5E5F}"/>
    <cellStyle name="Normal 3 59" xfId="3989" xr:uid="{FFDDDE6C-CBE1-43C6-AD89-2B2D74FEBA7C}"/>
    <cellStyle name="Normal 3 6" xfId="5051" xr:uid="{D35ECB9C-0087-40EA-BA79-82111D1B5C6C}"/>
    <cellStyle name="Normal 3 6 2" xfId="4529" xr:uid="{C9B6F1AA-0E4B-4833-8754-4526CD2C7E8F}"/>
    <cellStyle name="Normal 3 60" xfId="5012" xr:uid="{1AE9E762-2076-4074-8B92-22F4F893E161}"/>
    <cellStyle name="Normal 3 61" xfId="5383" xr:uid="{2F186F83-F04D-43B6-BF75-DEAC08B1DF80}"/>
    <cellStyle name="Normal 3 62" xfId="5510" xr:uid="{1A95C55C-BD88-437E-A1BC-07988F6D8993}"/>
    <cellStyle name="Normal 3 63" xfId="5425" xr:uid="{88B7904D-A1E2-44A7-9EA5-00E7E6B8989B}"/>
    <cellStyle name="Normal 3 64" xfId="5430" xr:uid="{574BAB4C-3C96-41D2-BEB1-3BBF7CD7957F}"/>
    <cellStyle name="Normal 3 65" xfId="5413" xr:uid="{6F56B20E-A08F-48EB-B434-5AEED5F3767F}"/>
    <cellStyle name="Normal 3 66" xfId="5427" xr:uid="{565C7394-0B4B-48E4-AE40-DED3BA251438}"/>
    <cellStyle name="Normal 3 7" xfId="5052" xr:uid="{5192EB05-08B6-4E53-912F-7022E79909D3}"/>
    <cellStyle name="Normal 3 7 2" xfId="5053" xr:uid="{D1FF2917-3BAB-4F5E-9BD4-04012EBBC791}"/>
    <cellStyle name="Normal 3 8" xfId="5054" xr:uid="{E038D639-AF9E-4F01-8F75-0D8B2C854875}"/>
    <cellStyle name="Normal 3 9" xfId="5055" xr:uid="{D16C9F86-9EE9-4946-8269-21F84FCC19C4}"/>
    <cellStyle name="Normal 3_B" xfId="4157" xr:uid="{74EBF3A8-93CB-4696-ABC6-4941E1F25C7D}"/>
    <cellStyle name="Normal 32" xfId="5056" xr:uid="{E60274F8-87C3-4A66-B157-C0BCA4D8A1EB}"/>
    <cellStyle name="Normal 33" xfId="5057" xr:uid="{6D7CD91A-7747-43F2-B668-C316E32226B1}"/>
    <cellStyle name="Normal 34" xfId="5010" xr:uid="{79F95B62-320E-47C5-B02A-0B554AB27DB2}"/>
    <cellStyle name="Normal 37" xfId="5058" xr:uid="{8EB9F1F4-2F09-4F6A-A316-E797116F2165}"/>
    <cellStyle name="Normal 4" xfId="1302" xr:uid="{00000000-0005-0000-0000-00001F050000}"/>
    <cellStyle name="Normal 4 2" xfId="1303" xr:uid="{00000000-0005-0000-0000-000020050000}"/>
    <cellStyle name="Normal 4 2 2" xfId="5060" xr:uid="{FCB023FA-1537-4FB5-8428-668D0D718DB6}"/>
    <cellStyle name="Normal 4 2 2 2" xfId="4227" xr:uid="{EE5C32D4-7D49-4AE3-B74B-486FF1740E17}"/>
    <cellStyle name="Normal 4 2 2 3" xfId="5953" xr:uid="{2B2A96B6-B0A8-4AB2-8B52-70E07F4C0614}"/>
    <cellStyle name="Normal 4 2 3" xfId="3202" xr:uid="{D9303E14-464F-49EA-B3FF-501994F6D185}"/>
    <cellStyle name="Normal 4 2 3 2" xfId="4313" xr:uid="{1ECA8BBC-BC53-4AB2-81F3-FFA1B3AA0473}"/>
    <cellStyle name="Normal 4 2 4" xfId="5061" xr:uid="{3930E3FF-DD31-4E54-99EA-2747DF8BD889}"/>
    <cellStyle name="Normal 4 2 5" xfId="5059" xr:uid="{7A80943B-B1DB-4FB4-9503-CB18DBC65FB9}"/>
    <cellStyle name="Normal 4 3" xfId="1304" xr:uid="{00000000-0005-0000-0000-000021050000}"/>
    <cellStyle name="Normal 4 3 2" xfId="1305" xr:uid="{00000000-0005-0000-0000-000022050000}"/>
    <cellStyle name="Normal 4 3 2 2" xfId="5064" xr:uid="{3C615E9B-0E06-407C-9FA8-B62F62F8ABAC}"/>
    <cellStyle name="Normal 4 3 2 3" xfId="5063" xr:uid="{BBEAAC0C-2679-4B13-BA01-636158A90489}"/>
    <cellStyle name="Normal 4 3 3" xfId="5065" xr:uid="{CEC677C5-7733-4049-8388-67E90B842183}"/>
    <cellStyle name="Normal 4 3 3 2" xfId="4667" xr:uid="{F607DE44-9154-490F-8D6B-F2F33BED56E3}"/>
    <cellStyle name="Normal 4 3 4" xfId="5062" xr:uid="{78237114-707B-4874-8D4F-98C32ACCB47C}"/>
    <cellStyle name="Normal 4 4" xfId="1306" xr:uid="{00000000-0005-0000-0000-000023050000}"/>
    <cellStyle name="Normal 4 4 2" xfId="5067" xr:uid="{48A0E1CF-0E70-40B5-A688-8D5CD4F35995}"/>
    <cellStyle name="Normal 4 4 3" xfId="5066" xr:uid="{98A7A02D-D72E-4246-8B1B-6D13C55A47C4}"/>
    <cellStyle name="Normal 4 5" xfId="5068" xr:uid="{2AD4E771-DDA0-47EB-99C2-702292A4EA56}"/>
    <cellStyle name="Normal 4 5 2" xfId="5069" xr:uid="{4262270E-D4BF-4682-862F-EEEF01162722}"/>
    <cellStyle name="Normal 4 5 3" xfId="5954" xr:uid="{A9B63CE6-C711-403E-A214-6E7FD3334991}"/>
    <cellStyle name="Normal 4 6" xfId="5070" xr:uid="{60D19247-33EA-4BD8-85A2-037CA43CF80A}"/>
    <cellStyle name="Normal 4 6 2" xfId="5071" xr:uid="{5E0D39E7-7893-46A1-B4A9-5A0EB30AF1D1}"/>
    <cellStyle name="Normal 4 6 3" xfId="5955" xr:uid="{18C8760F-2D7D-4B37-B97B-8601E189A97C}"/>
    <cellStyle name="Normal 4 7" xfId="4830" xr:uid="{7CDE3358-3F97-487E-BA3C-F2EA341E9D85}"/>
    <cellStyle name="Normal 4 7 2" xfId="5072" xr:uid="{D0B4A7A4-86E3-4748-B524-DC08DAD23405}"/>
    <cellStyle name="Normal 4 7 3" xfId="5819" xr:uid="{4C4B6D53-86B3-4CA0-93C0-53CDD8072C87}"/>
    <cellStyle name="Normal 4 8" xfId="4832" xr:uid="{CB822CFE-AE26-4ED8-AE0C-0AB2D10387BD}"/>
    <cellStyle name="Normal 4 8 2" xfId="5820" xr:uid="{533E4AA3-451C-4C46-9F47-384555425431}"/>
    <cellStyle name="Normal 4_B" xfId="5073" xr:uid="{5C632248-484D-44C6-A670-F79DE8BA0A07}"/>
    <cellStyle name="Normal 46" xfId="5074" xr:uid="{1AC5308D-0200-4101-8A3C-B6358E3DA325}"/>
    <cellStyle name="Normal 47" xfId="5075" xr:uid="{2182BBBC-DA85-4524-A59E-24B0B0BD62AE}"/>
    <cellStyle name="Normal 48" xfId="1307" xr:uid="{00000000-0005-0000-0000-000024050000}"/>
    <cellStyle name="Normal 49" xfId="1308" xr:uid="{00000000-0005-0000-0000-000025050000}"/>
    <cellStyle name="Normal 5" xfId="1309" xr:uid="{00000000-0005-0000-0000-000026050000}"/>
    <cellStyle name="Normal 5 2" xfId="5076" xr:uid="{D87B8E47-52B9-4AEC-B495-5E3CA58C932C}"/>
    <cellStyle name="Normal 5 2 2" xfId="5077" xr:uid="{423A38DE-9D65-4A91-A773-FB4DA4ABD1AC}"/>
    <cellStyle name="Normal 5 2 2 2" xfId="5957" xr:uid="{3BC36576-0467-4C45-A9AA-1B8E14010C8A}"/>
    <cellStyle name="Normal 5 2 3" xfId="5956" xr:uid="{32127615-3FD7-4E64-9C8C-273327A21760}"/>
    <cellStyle name="Normal 5 3" xfId="5078" xr:uid="{66BB79FA-BA25-40F4-9467-70B5A5D77B92}"/>
    <cellStyle name="Normal 5 4" xfId="3840" xr:uid="{4F93134F-52B4-4E7E-8139-BC8E12EBF1BB}"/>
    <cellStyle name="Normal 5_zahtevek" xfId="5079" xr:uid="{ABA59CD3-5124-4A39-8724-CA20079AE577}"/>
    <cellStyle name="Normal 50" xfId="1310" xr:uid="{00000000-0005-0000-0000-000027050000}"/>
    <cellStyle name="Normal 51" xfId="1311" xr:uid="{00000000-0005-0000-0000-000028050000}"/>
    <cellStyle name="Normal 52" xfId="1312" xr:uid="{00000000-0005-0000-0000-000029050000}"/>
    <cellStyle name="Normal 54" xfId="1313" xr:uid="{00000000-0005-0000-0000-00002A050000}"/>
    <cellStyle name="Normal 55" xfId="1314" xr:uid="{00000000-0005-0000-0000-00002B050000}"/>
    <cellStyle name="Normal 56" xfId="1315" xr:uid="{00000000-0005-0000-0000-00002C050000}"/>
    <cellStyle name="Normal 6" xfId="1316" xr:uid="{00000000-0005-0000-0000-00002D050000}"/>
    <cellStyle name="Normal 6 2" xfId="1317" xr:uid="{00000000-0005-0000-0000-00002E050000}"/>
    <cellStyle name="Normal 6 2 2" xfId="4256" xr:uid="{1E1CD391-652D-4F6B-B596-647D4AE5D1C1}"/>
    <cellStyle name="Normal 6 3" xfId="2658" xr:uid="{B055B0CE-E2CA-4A4F-A92D-ADFC0DEF50A1}"/>
    <cellStyle name="Normal 6 3 2" xfId="5081" xr:uid="{41EBD9C6-C194-4626-B158-69D190BC2937}"/>
    <cellStyle name="Normal 6 3 2 2" xfId="5958" xr:uid="{094B8C92-EFD6-4BF7-8F7B-5FC5D0444A56}"/>
    <cellStyle name="Normal 6 3 2 2 2" xfId="6073" xr:uid="{3B5AEC54-BF63-4F13-A50B-58295E89E87C}"/>
    <cellStyle name="Normal 6 3 2 3" xfId="6034" xr:uid="{056EEB42-068B-4044-97DA-E8C807B61AB7}"/>
    <cellStyle name="Normal 6 3 2 4" xfId="5512" xr:uid="{06FD881A-AC89-44C2-A284-9A5CD1036A13}"/>
    <cellStyle name="Normal 6 3 3" xfId="4259" xr:uid="{263ADBC8-AEBF-4832-974B-E74FDF72A5E0}"/>
    <cellStyle name="Normal 6 4" xfId="2641" xr:uid="{248F1A99-29E3-471C-8FB0-47869154D3A2}"/>
    <cellStyle name="Normal 6 4 2" xfId="5082" xr:uid="{844F59D5-6171-4E8C-B166-44A3EB743A3A}"/>
    <cellStyle name="Normal 6 5" xfId="5083" xr:uid="{81129CAC-C0A2-40D2-B7A5-B6AD64EFD13C}"/>
    <cellStyle name="Normal 6 6" xfId="2850" xr:uid="{7CE4BF31-2935-4A62-921F-96FDC6650F47}"/>
    <cellStyle name="Normal 6 7" xfId="5084" xr:uid="{84BEE321-2B81-4B6C-89DB-3FD330F793FC}"/>
    <cellStyle name="Normal 6 8" xfId="5080" xr:uid="{2AEFC2FF-4B1A-4FC2-9367-F36E651D8E13}"/>
    <cellStyle name="Normal 6_B" xfId="5086" xr:uid="{29131531-33FD-4EE8-A545-A2037FD7031A}"/>
    <cellStyle name="Normal 7" xfId="5087" xr:uid="{4CB6D697-BD11-443E-86F5-D506D0A0580C}"/>
    <cellStyle name="Normal 7 10" xfId="3627" xr:uid="{880B7050-A405-482E-BD48-8F0D4FD15DBD}"/>
    <cellStyle name="Normal 7 2" xfId="2692" xr:uid="{3122D1B1-B2F7-4612-94FD-3E4A39BCBBD0}"/>
    <cellStyle name="Normal 7 2 2" xfId="4573" xr:uid="{AEE4D03E-B5C4-4BF3-A317-2FE6A173D63D}"/>
    <cellStyle name="Normal 7 2 3" xfId="5530" xr:uid="{1539A3B2-A6F0-4717-847B-50590638258B}"/>
    <cellStyle name="Normal 7 3" xfId="4375" xr:uid="{C76F4A96-5DE4-4316-B9D2-03250CEDF4FD}"/>
    <cellStyle name="Normal 7 3 2" xfId="5088" xr:uid="{8A48BD69-D6EB-401C-9338-A1EB9B66F57C}"/>
    <cellStyle name="Normal 7 3 3" xfId="5720" xr:uid="{C5043493-6D04-4AF2-A32B-6E6DD3B3C0C6}"/>
    <cellStyle name="Normal 7 4" xfId="5089" xr:uid="{788DAB13-79AC-45E2-BE15-779B9CED5869}"/>
    <cellStyle name="Normal 7 4 2" xfId="5090" xr:uid="{81536050-3D6A-4E70-914B-9AA04CEBE6F2}"/>
    <cellStyle name="Normal 7 4 3" xfId="5960" xr:uid="{11B4D708-9921-462A-86E3-54F3FF126CD7}"/>
    <cellStyle name="Normal 7 5" xfId="5091" xr:uid="{F15C52A0-2A87-40F0-B611-004CC479D1E4}"/>
    <cellStyle name="Normal 7 5 2" xfId="5092" xr:uid="{9C190B2E-BC7A-496C-BCCF-AE1054AD4FCF}"/>
    <cellStyle name="Normal 7 5 3" xfId="5961" xr:uid="{28EF2651-C30D-4B58-AC7A-58298A70207B}"/>
    <cellStyle name="Normal 7 6" xfId="5093" xr:uid="{49AB1AF4-6845-4ECA-B964-F537881DF02D}"/>
    <cellStyle name="Normal 7 6 2" xfId="5962" xr:uid="{BF1A2E88-1523-439D-ACDE-106E94F1F2E1}"/>
    <cellStyle name="Normal 7 7" xfId="5094" xr:uid="{97984A2D-464E-4C45-AD32-EE4CDD235642}"/>
    <cellStyle name="Normal 7 7 2" xfId="5963" xr:uid="{71E497AA-62CD-4482-ADD8-6C32EE51D887}"/>
    <cellStyle name="Normal 7 8" xfId="5095" xr:uid="{CFE47176-C423-43BA-8A82-85ADA3A11D48}"/>
    <cellStyle name="Normal 7 9" xfId="5096" xr:uid="{A7F58C41-E491-46D1-B577-AB038E108ACD}"/>
    <cellStyle name="Normal 7_B" xfId="5097" xr:uid="{526F859C-653B-42FB-9A66-04BC2440CBF1}"/>
    <cellStyle name="Normal 8" xfId="5098" xr:uid="{41F65A78-59E9-4913-9275-36E5049BF76A}"/>
    <cellStyle name="Normal 8 2" xfId="3279" xr:uid="{173D0EA2-9B2B-4751-8D44-2A8386EDD3F2}"/>
    <cellStyle name="Normal 8 3" xfId="3284" xr:uid="{25AFDB8B-4C84-434B-A64D-13B475D9B9BC}"/>
    <cellStyle name="Normal 8 3 2" xfId="5596" xr:uid="{618C4BB4-369F-47CB-AF1D-92B6D33783EA}"/>
    <cellStyle name="Normal 8 4" xfId="5099" xr:uid="{11FC6DC3-D801-40EA-9701-DC2A2A685B44}"/>
    <cellStyle name="Normal 8 4 2" xfId="5964" xr:uid="{8F0E111E-C97A-4885-B634-FF50E24703D5}"/>
    <cellStyle name="Normal 87" xfId="3085" xr:uid="{2D8F3972-D079-423F-8132-889EF5C1E5F8}"/>
    <cellStyle name="Normal 89" xfId="3096" xr:uid="{6D61BE47-5184-490C-8D71-C51734A2F284}"/>
    <cellStyle name="Normal 9" xfId="5100" xr:uid="{7A2E2BFA-BC29-4F26-95DA-F3E337EC1B1F}"/>
    <cellStyle name="Normal 9 2" xfId="5101" xr:uid="{653D7492-2997-4AB5-AD4D-5CBED30471D5}"/>
    <cellStyle name="Normal 91" xfId="5102" xr:uid="{59C96A31-0B5E-43EF-A7B3-8D6211FE2A1D}"/>
    <cellStyle name="Normal 92" xfId="3084" xr:uid="{A722D1AA-888C-4EDB-8630-23E776BD307E}"/>
    <cellStyle name="Normal 94" xfId="3095" xr:uid="{A1883C48-E9D3-473D-99D5-EC0A32C9D116}"/>
    <cellStyle name="Normal 99" xfId="4097" xr:uid="{E5613B92-CE3A-48C0-BAB4-C5987008DEB6}"/>
    <cellStyle name="Normal_02 Popis Vodovod+Kanalizacija" xfId="1318" xr:uid="{00000000-0005-0000-0000-00002F050000}"/>
    <cellStyle name="Normale 2" xfId="4513" xr:uid="{45B1D400-87E1-453E-847D-E3786D680347}"/>
    <cellStyle name="Normale 2 2" xfId="5743" xr:uid="{3F9162BB-BF6F-4273-BDE7-375D75744EC6}"/>
    <cellStyle name="Normale 3" xfId="4517" xr:uid="{74B9EA38-3BEB-47BC-A723-E086A670FCEB}"/>
    <cellStyle name="Normale 3 2" xfId="5744" xr:uid="{DAE47D9B-4764-4AD4-9980-148FB0788CDF}"/>
    <cellStyle name="Normale_CCTV Price List Jan-Jun 2005" xfId="5103" xr:uid="{93CE3B01-BB50-4118-AD7E-44FCC641E37D}"/>
    <cellStyle name="Nota" xfId="5104" xr:uid="{DCC19E81-8ADE-4619-B44A-19EE3593F22D}"/>
    <cellStyle name="Nota 2" xfId="5965" xr:uid="{C46DD14F-245C-49A8-A866-C26A55E59F23}"/>
    <cellStyle name="Nota 2 2" xfId="6143" xr:uid="{8A397013-390D-4FB1-B086-E8AB8BB4FFDE}"/>
    <cellStyle name="Nota 3" xfId="5461" xr:uid="{EF5E894A-1C3E-4F38-AD69-79ABDC42CA96}"/>
    <cellStyle name="Note" xfId="1319" xr:uid="{00000000-0005-0000-0000-000033050000}"/>
    <cellStyle name="Note 1" xfId="1320" xr:uid="{00000000-0005-0000-0000-000034050000}"/>
    <cellStyle name="Note 1 2" xfId="1321" xr:uid="{00000000-0005-0000-0000-000035050000}"/>
    <cellStyle name="Note 1 3" xfId="1322" xr:uid="{00000000-0005-0000-0000-000036050000}"/>
    <cellStyle name="Note 2" xfId="1323" xr:uid="{00000000-0005-0000-0000-000037050000}"/>
    <cellStyle name="Note 2 2" xfId="1324" xr:uid="{00000000-0005-0000-0000-000038050000}"/>
    <cellStyle name="Note 2 2 2" xfId="5107" xr:uid="{581C03D9-D2A6-442E-BCFC-C79CBA9A54A3}"/>
    <cellStyle name="Note 2 2 2 2" xfId="5424" xr:uid="{E60D0F3F-C9C4-4982-97FF-6837C787F20A}"/>
    <cellStyle name="Note 2 2 3" xfId="5106" xr:uid="{4F57F300-2E74-4E66-AA31-63C8DEC781EB}"/>
    <cellStyle name="Note 2 2 4" xfId="5460" xr:uid="{989F5855-159A-4AC8-9586-C8C0705A485B}"/>
    <cellStyle name="Note 2 3" xfId="1325" xr:uid="{00000000-0005-0000-0000-000039050000}"/>
    <cellStyle name="Note 2 3 2" xfId="5109" xr:uid="{3D288A0A-04F2-49B3-9339-C37A6B8DF36A}"/>
    <cellStyle name="Note 2 3 2 2" xfId="5442" xr:uid="{CEE238D3-D8D1-4CF7-B24D-021DD311E56B}"/>
    <cellStyle name="Note 2 3 3" xfId="5108" xr:uid="{2DF3E0DD-CF79-4E73-ADDE-EAA9D382AD92}"/>
    <cellStyle name="Note 2 3 4" xfId="5396" xr:uid="{B715CA6D-DBD2-44F7-BEF9-6984E5750E82}"/>
    <cellStyle name="Note 2 4" xfId="5105" xr:uid="{104E6D85-67E5-499C-9ED0-3934DE410BD0}"/>
    <cellStyle name="Note 3" xfId="1326" xr:uid="{00000000-0005-0000-0000-00003A050000}"/>
    <cellStyle name="Note 3 2" xfId="1327" xr:uid="{00000000-0005-0000-0000-00003B050000}"/>
    <cellStyle name="Note 3 2 2" xfId="4447" xr:uid="{C0BE41DD-5534-4401-9474-E02386A7FCDE}"/>
    <cellStyle name="Note 3 2 2 2" xfId="5471" xr:uid="{5809D746-21C7-4D1B-92AE-5A5266F9985F}"/>
    <cellStyle name="Note 3 2 3" xfId="5111" xr:uid="{77CE158E-A832-4272-B667-0A2019838F08}"/>
    <cellStyle name="Note 3 2 4" xfId="5458" xr:uid="{1AA5C478-81BE-4E87-B77F-BD9903496915}"/>
    <cellStyle name="Note 3 3" xfId="1328" xr:uid="{00000000-0005-0000-0000-00003C050000}"/>
    <cellStyle name="Note 3 3 2" xfId="5113" xr:uid="{1715E557-5A45-4B92-993F-88AF6AB2DE72}"/>
    <cellStyle name="Note 3 3 2 2" xfId="5457" xr:uid="{49DBFF16-DB71-4447-8454-2DD81F295CEE}"/>
    <cellStyle name="Note 3 3 3" xfId="5112" xr:uid="{7FBE83E7-44EB-4A37-A8C3-006573625A56}"/>
    <cellStyle name="Note 3 3 4" xfId="5415" xr:uid="{D6FC6C17-BC35-41C8-A426-5E12A02FA495}"/>
    <cellStyle name="Note 3 4" xfId="5110" xr:uid="{35A87A88-827F-4E93-A534-7440E2602488}"/>
    <cellStyle name="Note 3 5" xfId="5459" xr:uid="{BBE9EFF3-56C3-4D2D-8E24-E8785ADADED5}"/>
    <cellStyle name="Note 4" xfId="1329" xr:uid="{00000000-0005-0000-0000-00003D050000}"/>
    <cellStyle name="Note 4 2" xfId="1330" xr:uid="{00000000-0005-0000-0000-00003E050000}"/>
    <cellStyle name="Note 4 2 2" xfId="4580" xr:uid="{34140507-CD49-4D43-B2DD-027072025F93}"/>
    <cellStyle name="Note 4 2 2 2" xfId="5423" xr:uid="{75D04352-7779-4FAA-B8C8-DF13AFC634FF}"/>
    <cellStyle name="Note 4 2 3" xfId="4578" xr:uid="{040F93C8-BA62-4425-9D6F-D40BBC9D7DCD}"/>
    <cellStyle name="Note 4 2 4" xfId="5479" xr:uid="{6DB31671-FADE-406E-9838-0432E574FF18}"/>
    <cellStyle name="Note 4 3" xfId="1331" xr:uid="{00000000-0005-0000-0000-00003F050000}"/>
    <cellStyle name="Note 4 3 2" xfId="2687" xr:uid="{BB16BF0C-E989-422B-B9C4-2C7C77B364E7}"/>
    <cellStyle name="Note 4 3 2 2" xfId="5519" xr:uid="{54F7EB4F-A1BE-4875-8690-D75045D3FD09}"/>
    <cellStyle name="Note 4 3 3" xfId="4584" xr:uid="{83618838-96F6-492D-A9D1-FB11B71E4AF3}"/>
    <cellStyle name="Note 4 3 4" xfId="5394" xr:uid="{5C5D3AF4-16CF-4553-B936-8A6FA79310E2}"/>
    <cellStyle name="Note 4 4" xfId="5114" xr:uid="{98F2876E-F2E2-4872-A784-E09057B58516}"/>
    <cellStyle name="Note 4 5" xfId="5456" xr:uid="{CE99E28B-2A57-43B9-B22C-8E957792AF19}"/>
    <cellStyle name="Note 5" xfId="1332" xr:uid="{00000000-0005-0000-0000-000040050000}"/>
    <cellStyle name="Note 5 2" xfId="1333" xr:uid="{00000000-0005-0000-0000-000041050000}"/>
    <cellStyle name="Note 5 2 2" xfId="3774" xr:uid="{67D301E8-7180-4354-8F09-BFD3736933B4}"/>
    <cellStyle name="Note 5 2 2 2" xfId="5429" xr:uid="{285DF5E5-CBDA-4452-B2FC-423D179C8855}"/>
    <cellStyle name="Note 5 2 3" xfId="4042" xr:uid="{FA85628F-01F5-4F40-9506-99D714366BE7}"/>
    <cellStyle name="Note 5 2 4" xfId="5489" xr:uid="{7DCC82AD-01B5-4E39-935D-6D807D62EFC8}"/>
    <cellStyle name="Note 5 3" xfId="1334" xr:uid="{00000000-0005-0000-0000-000042050000}"/>
    <cellStyle name="Note 5 3 2" xfId="5116" xr:uid="{74000D2A-88AF-4F7C-9181-0BAF58518D07}"/>
    <cellStyle name="Note 5 3 2 2" xfId="5392" xr:uid="{B3B42553-2107-41F2-8A3C-FFC471B86A10}"/>
    <cellStyle name="Note 5 3 3" xfId="4048" xr:uid="{C036E45E-CE37-4EB2-A622-AF6479FC9393}"/>
    <cellStyle name="Note 5 3 4" xfId="5417" xr:uid="{278FB1B7-3057-4A6C-89EA-2A95B6D8499C}"/>
    <cellStyle name="Note 5 4" xfId="5115" xr:uid="{821E4FF2-78AB-4303-95F4-A5CB005D82BC}"/>
    <cellStyle name="Note 5 5" xfId="5422" xr:uid="{046001CF-05F0-4EF4-ABF3-34A8F2E6DA8A}"/>
    <cellStyle name="Note 6" xfId="1335" xr:uid="{00000000-0005-0000-0000-000043050000}"/>
    <cellStyle name="Note 6 2" xfId="1336" xr:uid="{00000000-0005-0000-0000-000044050000}"/>
    <cellStyle name="Note 6 3" xfId="1337" xr:uid="{00000000-0005-0000-0000-000045050000}"/>
    <cellStyle name="Note 6 4" xfId="5117" xr:uid="{1B24CA54-773A-477E-9467-3CDAF82A1D33}"/>
    <cellStyle name="Note 6 5" xfId="5421" xr:uid="{A134040C-B332-4EFB-915D-D3F011497ADE}"/>
    <cellStyle name="Note 7" xfId="1338" xr:uid="{00000000-0005-0000-0000-000046050000}"/>
    <cellStyle name="Note 7 2" xfId="5118" xr:uid="{03288E33-F69A-41D1-AE4E-569F0EC69BDB}"/>
    <cellStyle name="Note 7 3" xfId="5455" xr:uid="{1476F8EE-EE3C-4A87-86B9-C46775C0B120}"/>
    <cellStyle name="Note 8" xfId="1339" xr:uid="{00000000-0005-0000-0000-000047050000}"/>
    <cellStyle name="Note 9" xfId="1340" xr:uid="{00000000-0005-0000-0000-000048050000}"/>
    <cellStyle name="NOVO" xfId="5119" xr:uid="{ADCA97FD-EE0E-4F36-8DA1-407DD20B7BD5}"/>
    <cellStyle name="Odstotek 2" xfId="1341" xr:uid="{00000000-0005-0000-0000-000049050000}"/>
    <cellStyle name="Odstotek 2 2" xfId="1342" xr:uid="{00000000-0005-0000-0000-00004A050000}"/>
    <cellStyle name="Odstotek 2 2 2" xfId="5121" xr:uid="{C0A91ADD-3216-4217-826A-A56CB48D41D4}"/>
    <cellStyle name="Odstotek 2 2 2 2" xfId="5966" xr:uid="{E99D2F5F-A65B-4BDA-AA36-28017A2260A5}"/>
    <cellStyle name="Odstotek 2 2 3" xfId="5122" xr:uid="{26DB0808-21B8-4777-84E0-8219F6F01E4D}"/>
    <cellStyle name="Odstotek 2 2 4" xfId="3686" xr:uid="{AABC04AD-D542-4619-82BF-C58052F409F9}"/>
    <cellStyle name="Odstotek 2 3" xfId="1343" xr:uid="{00000000-0005-0000-0000-00004B050000}"/>
    <cellStyle name="Odstotek 2 3 2" xfId="5123" xr:uid="{4E23E899-630F-427B-A139-D6A2B66D9BE7}"/>
    <cellStyle name="Odstotek 2 4" xfId="1344" xr:uid="{00000000-0005-0000-0000-00004C050000}"/>
    <cellStyle name="Odstotek 2 5" xfId="3342" xr:uid="{53C4E963-1FBD-40EA-8E21-FCD92829981D}"/>
    <cellStyle name="Odstotek 2_Popis E" xfId="5124" xr:uid="{E2EF1C38-87F8-4290-AC69-499643E88C58}"/>
    <cellStyle name="Odstotek 3" xfId="1345" xr:uid="{00000000-0005-0000-0000-00004D050000}"/>
    <cellStyle name="Odstotek 3 2" xfId="3700" xr:uid="{ED7E655E-9920-41AC-8735-6356801C1A29}"/>
    <cellStyle name="Odstotek 3 3" xfId="4023" xr:uid="{9107A14D-113F-4BE4-9C3D-89E4B4345B31}"/>
    <cellStyle name="Odstotek 3 4" xfId="3351" xr:uid="{E75F067C-2E93-42C1-8788-A52D349FEE85}"/>
    <cellStyle name="OPIS" xfId="5120" xr:uid="{8E41FBEF-ADCE-431B-9925-2213DED2DD6C}"/>
    <cellStyle name="OPIS 2" xfId="5125" xr:uid="{946D1840-3CD8-4009-AB35-34B1BAF5D0ED}"/>
    <cellStyle name="Opomba 2" xfId="1346" xr:uid="{00000000-0005-0000-0000-00004E050000}"/>
    <cellStyle name="Opomba 2 2" xfId="1347" xr:uid="{00000000-0005-0000-0000-00004F050000}"/>
    <cellStyle name="Opomba 2 2 2" xfId="5126" xr:uid="{E2F308BB-A2E8-486C-8868-8E3FA82E4A6B}"/>
    <cellStyle name="Opomba 2 2 2 2" xfId="6144" xr:uid="{7309B2B8-1C55-46EB-9C45-4A30D801DB0B}"/>
    <cellStyle name="Opomba 2 2 3" xfId="5443" xr:uid="{067A0989-EB31-4AD6-883B-D212E0BBA5E5}"/>
    <cellStyle name="Opomba 2 3" xfId="2618" xr:uid="{099004C8-63F5-4A10-82AA-F0283D83E037}"/>
    <cellStyle name="Opomba 2 4" xfId="5438" xr:uid="{27361582-602F-4CDF-ABDC-0872B8E64C3E}"/>
    <cellStyle name="Opomba 3" xfId="1348" xr:uid="{00000000-0005-0000-0000-000050050000}"/>
    <cellStyle name="Opomba 3 2" xfId="1349" xr:uid="{00000000-0005-0000-0000-000051050000}"/>
    <cellStyle name="Opomba 3 3" xfId="1350" xr:uid="{00000000-0005-0000-0000-000052050000}"/>
    <cellStyle name="Opomba 3 4" xfId="5127" xr:uid="{A7D98A76-5BBE-44CB-AB62-1C6758F08539}"/>
    <cellStyle name="Opomba 3 5" xfId="5453" xr:uid="{CE0CC65B-2CC3-4E25-B70E-167858FF0DC4}"/>
    <cellStyle name="Opomba 4" xfId="2614" xr:uid="{EEF1F743-A1C3-4BE9-B39B-C4B40490354E}"/>
    <cellStyle name="Opozorilo 2" xfId="1351" xr:uid="{00000000-0005-0000-0000-000053050000}"/>
    <cellStyle name="Opozorilo 2 2" xfId="5128" xr:uid="{30A047C5-0A88-4D6A-A470-F31923485F98}"/>
    <cellStyle name="Opozorilo 2 3" xfId="5129" xr:uid="{29B94C99-06DF-4025-A5FC-A96B1389D8D8}"/>
    <cellStyle name="Opozorilo 2 4" xfId="3983" xr:uid="{7650A6C0-4CB2-4B24-B648-273DAF94CD9D}"/>
    <cellStyle name="Opozorilo 3" xfId="2978" xr:uid="{83BEED73-FC9D-4E09-A38E-11F10841C42A}"/>
    <cellStyle name="Output 1" xfId="1352" xr:uid="{00000000-0005-0000-0000-000054050000}"/>
    <cellStyle name="Output 1 2" xfId="1353" xr:uid="{00000000-0005-0000-0000-000055050000}"/>
    <cellStyle name="Output 2" xfId="1354" xr:uid="{00000000-0005-0000-0000-000056050000}"/>
    <cellStyle name="Output 2 2" xfId="1355" xr:uid="{00000000-0005-0000-0000-000057050000}"/>
    <cellStyle name="Output 2 2 2" xfId="5132" xr:uid="{E47BDCD9-993F-45DA-A5D1-06B0C40F8D8D}"/>
    <cellStyle name="Output 2 2 2 2" xfId="5967" xr:uid="{0965F124-4A48-4348-BD9C-671FA6ABA939}"/>
    <cellStyle name="Output 2 2 2 2 2" xfId="6146" xr:uid="{8F4733D0-B4B8-4307-8FED-CD4E5A4438E4}"/>
    <cellStyle name="Output 2 2 2 3" xfId="5450" xr:uid="{33373D39-7B36-43D2-90BF-1F8186738DFA}"/>
    <cellStyle name="Output 2 2 3" xfId="5131" xr:uid="{BDFA0BB1-84A4-47F7-B6E9-5813516B54DB}"/>
    <cellStyle name="Output 2 2 3 2" xfId="6145" xr:uid="{B7FF95BD-F165-4CEC-95DD-28B4525C5FA2}"/>
    <cellStyle name="Output 2 2 4" xfId="5451" xr:uid="{220E59BD-992C-4D11-82E7-1725FC11569E}"/>
    <cellStyle name="Output 2 3" xfId="5133" xr:uid="{5E217EF9-75A2-4E46-A5A2-FF035687E339}"/>
    <cellStyle name="Output 2 3 2" xfId="5134" xr:uid="{EAA4BC4E-1FDA-45A1-AE9F-00446CB295A4}"/>
    <cellStyle name="Output 2 3 2 2" xfId="5969" xr:uid="{9FE6B00B-F6C6-4443-8B34-6D71E9F387B0}"/>
    <cellStyle name="Output 2 3 2 2 2" xfId="6148" xr:uid="{16C45B63-17D9-425F-B25C-20FEF3F9136E}"/>
    <cellStyle name="Output 2 3 2 3" xfId="5412" xr:uid="{58CB4631-7C5F-42E4-B1C3-669080D0C98A}"/>
    <cellStyle name="Output 2 3 3" xfId="5968" xr:uid="{CDDDAD5D-7054-42ED-8DAF-19359A1E7740}"/>
    <cellStyle name="Output 2 3 3 2" xfId="6147" xr:uid="{ADBA3E87-A2FD-4157-AF27-6E7F781E2091}"/>
    <cellStyle name="Output 2 3 4" xfId="5449" xr:uid="{F098DFA4-67E3-4A28-ABA7-5E1EE8CAB102}"/>
    <cellStyle name="Output 2 4" xfId="5135" xr:uid="{741E4C67-9F4F-4929-9768-CB37D14D3E06}"/>
    <cellStyle name="Output 2 5" xfId="5085" xr:uid="{5C5F03C8-FC4F-45EC-B890-B66D3A74190E}"/>
    <cellStyle name="Output 2 5 2" xfId="5959" xr:uid="{ACE3EF3B-ED73-4B80-8F27-2107BACED294}"/>
    <cellStyle name="Output 2 5 2 2" xfId="6142" xr:uid="{BE7C9E35-6143-46F4-A5BD-2525DF490ACB}"/>
    <cellStyle name="Output 2 5 3" xfId="5464" xr:uid="{69D681C3-09A5-40B5-9FC8-C52F55751FEF}"/>
    <cellStyle name="Output 2 6" xfId="5130" xr:uid="{EB9ADE65-4F34-4F0B-A818-28CAB44CA6C7}"/>
    <cellStyle name="Output 3" xfId="1356" xr:uid="{00000000-0005-0000-0000-000058050000}"/>
    <cellStyle name="Output 3 2" xfId="1357" xr:uid="{00000000-0005-0000-0000-000059050000}"/>
    <cellStyle name="Output 3 2 2" xfId="5137" xr:uid="{A0E3AAB5-DDDC-4CBD-A24C-FD0CD95B0211}"/>
    <cellStyle name="Output 3 2 2 2" xfId="5970" xr:uid="{96A72168-EEC2-4DA3-89C8-FB763AB0B2BD}"/>
    <cellStyle name="Output 3 2 2 2 2" xfId="6150" xr:uid="{5FF2FBDD-6BA6-4A0F-9D0E-7149CB56A3AF}"/>
    <cellStyle name="Output 3 2 2 3" xfId="5448" xr:uid="{962B8BF5-BBBD-4A76-B192-3D7F47892823}"/>
    <cellStyle name="Output 3 2 3" xfId="4471" xr:uid="{F4A5A19F-C836-49CA-85EC-BEA11C39252D}"/>
    <cellStyle name="Output 3 2 3 2" xfId="6125" xr:uid="{6935C364-E032-4561-9B02-EE2E824D044F}"/>
    <cellStyle name="Output 3 2 4" xfId="5418" xr:uid="{73A54E5D-A1A0-40BC-8A04-68C602B5ACC0}"/>
    <cellStyle name="Output 3 3" xfId="4473" xr:uid="{4758DDE2-9D78-4669-9790-5AB4408C77FA}"/>
    <cellStyle name="Output 3 3 2" xfId="5138" xr:uid="{41EF2B79-F89F-4F93-904B-6E81FE1AAA5C}"/>
    <cellStyle name="Output 3 3 2 2" xfId="5971" xr:uid="{971DD100-54B2-4E8D-946A-F5F6A49466B8}"/>
    <cellStyle name="Output 3 3 2 2 2" xfId="6151" xr:uid="{86EF0233-589E-4A58-820F-6A7BB7C187D7}"/>
    <cellStyle name="Output 3 3 2 3" xfId="5447" xr:uid="{F8DA27D2-A836-4C6C-A451-6637B1EE6021}"/>
    <cellStyle name="Output 3 3 3" xfId="5736" xr:uid="{D31A9170-1D9A-47CF-A1FB-AF26A3043535}"/>
    <cellStyle name="Output 3 3 3 2" xfId="6126" xr:uid="{47648498-C372-46BF-85C2-2000F123A1EC}"/>
    <cellStyle name="Output 3 3 4" xfId="5476" xr:uid="{7E08FFC8-DD55-4651-99C4-948521525B65}"/>
    <cellStyle name="Output 3 4" xfId="5136" xr:uid="{4FA2ABAE-7724-415B-947C-1AC9B6D5F854}"/>
    <cellStyle name="Output 3 4 2" xfId="6149" xr:uid="{27BD33A3-5185-4836-A1F2-FB170AF73AEE}"/>
    <cellStyle name="Output 3 5" xfId="5437" xr:uid="{E35B2D4F-5BE0-41A4-BDAF-58EB82DE29EF}"/>
    <cellStyle name="Output 4" xfId="1358" xr:uid="{00000000-0005-0000-0000-00005A050000}"/>
    <cellStyle name="Output 4 2" xfId="1359" xr:uid="{00000000-0005-0000-0000-00005B050000}"/>
    <cellStyle name="Output 4 2 2" xfId="3927" xr:uid="{B8CD4043-6E3C-48EB-AA9C-9547FA8CC145}"/>
    <cellStyle name="Output 4 2 2 2" xfId="5672" xr:uid="{112971B4-F310-4213-8BD6-E69FB806177F}"/>
    <cellStyle name="Output 4 2 2 2 2" xfId="6103" xr:uid="{0438EDEB-3F06-4028-965E-E2C3068D5596}"/>
    <cellStyle name="Output 4 2 2 3" xfId="5490" xr:uid="{5C8A6BFC-EC62-4C39-833B-24DAE6D33F7F}"/>
    <cellStyle name="Output 4 2 3" xfId="5140" xr:uid="{F95374BF-7648-4D46-89EB-CD89C4C1B251}"/>
    <cellStyle name="Output 4 2 3 2" xfId="6153" xr:uid="{E6848F40-F8F9-4832-988A-11AC201528A7}"/>
    <cellStyle name="Output 4 2 4" xfId="5420" xr:uid="{4AA1436A-4566-4217-A438-37ADDC2F7FA8}"/>
    <cellStyle name="Output 4 3" xfId="4640" xr:uid="{5152FCEB-24F9-441B-ABD8-0F22EE3EF540}"/>
    <cellStyle name="Output 4 3 2" xfId="5141" xr:uid="{76D276F8-F2A1-4152-8CC4-F083052D375C}"/>
    <cellStyle name="Output 4 3 2 2" xfId="5972" xr:uid="{5B9E9439-44E9-42BA-9984-CA5DEA47652A}"/>
    <cellStyle name="Output 4 3 2 2 2" xfId="6154" xr:uid="{3AE1334A-5667-4CFC-A61B-30C3D4BD0E40}"/>
    <cellStyle name="Output 4 3 2 3" xfId="5445" xr:uid="{BDF1ED8E-DA99-4728-A405-F5BEC294CCC0}"/>
    <cellStyle name="Output 4 3 3" xfId="5763" xr:uid="{FDA55D65-192B-4981-859D-BE782759AB4D}"/>
    <cellStyle name="Output 4 3 3 2" xfId="6140" xr:uid="{8BBBC0CA-0006-4DF1-AE2F-8AF8B669C70C}"/>
    <cellStyle name="Output 4 3 4" xfId="5466" xr:uid="{A55503D7-BEF5-4479-B2AD-B74FEF18B55F}"/>
    <cellStyle name="Output 4 4" xfId="5139" xr:uid="{5A2EED43-9734-4FD5-94FF-3EEBE632C686}"/>
    <cellStyle name="Output 4 4 2" xfId="6152" xr:uid="{8B515048-8B5C-4C57-91DE-81778B93F2E0}"/>
    <cellStyle name="Output 4 5" xfId="5446" xr:uid="{CA06784C-BE38-45F4-8F74-74B07B661D3C}"/>
    <cellStyle name="Output 5" xfId="1360" xr:uid="{00000000-0005-0000-0000-00005C050000}"/>
    <cellStyle name="Output 5 2" xfId="1361" xr:uid="{00000000-0005-0000-0000-00005D050000}"/>
    <cellStyle name="Output 5 2 2" xfId="5144" xr:uid="{C50E40E1-53FA-48D4-85D2-264DE3EF3A41}"/>
    <cellStyle name="Output 5 2 2 2" xfId="5973" xr:uid="{2304FE5D-2A79-4FD0-9930-2738772BF171}"/>
    <cellStyle name="Output 5 2 2 2 2" xfId="6157" xr:uid="{4164E3BB-BB6E-4A19-A7CA-72CD342FA63A}"/>
    <cellStyle name="Output 5 2 2 3" xfId="5398" xr:uid="{131DA9E4-256F-4ED7-8591-7CD107DBBA20}"/>
    <cellStyle name="Output 5 2 3" xfId="5143" xr:uid="{3A537502-7C12-4383-B6D8-87B6D8370B9A}"/>
    <cellStyle name="Output 5 2 3 2" xfId="6156" xr:uid="{5A57F03F-2355-41D5-A14F-349027AF57FE}"/>
    <cellStyle name="Output 5 2 4" xfId="5401" xr:uid="{345BC6BA-B65D-4236-8162-A1486D11CDF8}"/>
    <cellStyle name="Output 5 3" xfId="5145" xr:uid="{A470EF8D-D382-4D99-BC4E-5B948A5C5C58}"/>
    <cellStyle name="Output 5 3 2" xfId="5146" xr:uid="{86ADA143-351E-4287-8A34-F350705EC230}"/>
    <cellStyle name="Output 5 3 2 2" xfId="5975" xr:uid="{DEB7A527-695F-4714-9915-221ABFB8068A}"/>
    <cellStyle name="Output 5 3 2 2 2" xfId="6159" xr:uid="{3BD045BA-9F3C-4FA1-AFCB-EE0E5CC335A8}"/>
    <cellStyle name="Output 5 3 2 3" xfId="5395" xr:uid="{4B6D838C-C58A-466D-B296-2B26654110A3}"/>
    <cellStyle name="Output 5 3 3" xfId="5974" xr:uid="{C9742889-8290-4555-A9AC-F33EA4D32A88}"/>
    <cellStyle name="Output 5 3 3 2" xfId="6158" xr:uid="{DC0CF214-4862-4193-8E54-A4197F53A548}"/>
    <cellStyle name="Output 5 3 4" xfId="5405" xr:uid="{B782B759-0810-476B-B617-35B2A73C1F70}"/>
    <cellStyle name="Output 5 4" xfId="5142" xr:uid="{5E22F965-D0BD-43AC-B064-2AD3CF7876F7}"/>
    <cellStyle name="Output 5 4 2" xfId="6155" xr:uid="{CCCAF99A-141B-4C06-AC72-C7B1BE5FA3D6}"/>
    <cellStyle name="Output 5 5" xfId="5444" xr:uid="{E1817A5D-AAA9-4516-AB7D-3A4F25761A8B}"/>
    <cellStyle name="Output 6" xfId="1362" xr:uid="{00000000-0005-0000-0000-00005E050000}"/>
    <cellStyle name="Output 6 2" xfId="1363" xr:uid="{00000000-0005-0000-0000-00005F050000}"/>
    <cellStyle name="Output 6 2 2" xfId="5976" xr:uid="{E322E14D-6216-4CB2-BBBD-F213C3121C03}"/>
    <cellStyle name="Output 6 2 3" xfId="6160" xr:uid="{09B3779E-2C5E-4632-92C1-2839E73E5EE6}"/>
    <cellStyle name="Output 6 3" xfId="5147" xr:uid="{FA672164-E5DB-480C-BBC1-A04618217371}"/>
    <cellStyle name="Output 6 4" xfId="5403" xr:uid="{3D659D91-CB60-4F63-B551-A34FD1865A65}"/>
    <cellStyle name="Output 7" xfId="5148" xr:uid="{FCD3D35D-2688-4CE2-9834-AB7CBACD201F}"/>
    <cellStyle name="Output 7 2" xfId="5977" xr:uid="{1856C1F7-1F84-4219-A699-40E5AA848AFD}"/>
    <cellStyle name="Output 7 2 2" xfId="6161" xr:uid="{6B36C930-0540-402B-BCA9-8D17ADCCC387}"/>
    <cellStyle name="Output 7 3" xfId="5426" xr:uid="{408F5D64-E114-4ABE-99F7-6C96288E71F3}"/>
    <cellStyle name="Output_zahtevek" xfId="5149" xr:uid="{3404256D-0720-4754-A769-55307979209B}"/>
    <cellStyle name="Percent 2" xfId="5150" xr:uid="{D65BECE7-D5D6-4A05-8ECE-AE44A035BC51}"/>
    <cellStyle name="Percent 2 2" xfId="5151" xr:uid="{D117427D-4E22-4529-B0DB-853317D724E2}"/>
    <cellStyle name="Percent 3" xfId="5152" xr:uid="{BDE53816-A30F-4264-9974-987944710D15}"/>
    <cellStyle name="Percent 3 2" xfId="3749" xr:uid="{574F0B44-318D-44A5-A449-F9BB2CC220CA}"/>
    <cellStyle name="Pojasnjevalno besedilo 2" xfId="1364" xr:uid="{00000000-0005-0000-0000-000060050000}"/>
    <cellStyle name="Pojasnjevalno besedilo 2 2" xfId="2653" xr:uid="{062F0676-3A1B-4F29-B3A3-3CA344350A29}"/>
    <cellStyle name="Pojasnjevalno besedilo 3" xfId="3082" xr:uid="{D41A71A9-0D35-4AFD-B957-BECB25850E59}"/>
    <cellStyle name="Pomoc" xfId="3370" xr:uid="{80BD152E-ECE1-494A-A052-F1B937440F25}"/>
    <cellStyle name="Popis Evo" xfId="1365" xr:uid="{00000000-0005-0000-0000-000061050000}"/>
    <cellStyle name="Popis Evo 2" xfId="1366" xr:uid="{00000000-0005-0000-0000-000062050000}"/>
    <cellStyle name="Popis Evo 2 2" xfId="5153" xr:uid="{09562355-8F90-413F-90C5-32EBFF77B843}"/>
    <cellStyle name="Popis Evo 3" xfId="5154" xr:uid="{6B2CEF1E-F9D4-4BBD-8A39-CBCE72DC83EA}"/>
    <cellStyle name="Popis Evo 3 2" xfId="5978" xr:uid="{2438C351-53D5-4C6D-89A3-CED2C790CB5D}"/>
    <cellStyle name="pos" xfId="4056" xr:uid="{488809CF-08FF-4253-A0FD-AE409E93A865}"/>
    <cellStyle name="Poudarek1 2" xfId="1367" xr:uid="{00000000-0005-0000-0000-000063050000}"/>
    <cellStyle name="Poudarek1 2 2" xfId="1368" xr:uid="{00000000-0005-0000-0000-000064050000}"/>
    <cellStyle name="Poudarek1 2 3" xfId="1369" xr:uid="{00000000-0005-0000-0000-000065050000}"/>
    <cellStyle name="Poudarek1 2 4" xfId="5155" xr:uid="{E7DD5B58-FCD0-428A-9162-15BDC7F17552}"/>
    <cellStyle name="Poudarek1 3" xfId="1370" xr:uid="{00000000-0005-0000-0000-000066050000}"/>
    <cellStyle name="Poudarek1 3 2" xfId="1371" xr:uid="{00000000-0005-0000-0000-000067050000}"/>
    <cellStyle name="Poudarek1 3 3" xfId="1372" xr:uid="{00000000-0005-0000-0000-000068050000}"/>
    <cellStyle name="Poudarek1 3 4" xfId="5156" xr:uid="{480B176A-F84C-49E5-9367-E5FC9C730E60}"/>
    <cellStyle name="Poudarek2 2" xfId="1373" xr:uid="{00000000-0005-0000-0000-000069050000}"/>
    <cellStyle name="Poudarek2 2 2" xfId="1374" xr:uid="{00000000-0005-0000-0000-00006A050000}"/>
    <cellStyle name="Poudarek2 2 2 2" xfId="5158" xr:uid="{4F91CDE4-5A93-4967-836D-F57C14573B15}"/>
    <cellStyle name="Poudarek2 2 3" xfId="1375" xr:uid="{00000000-0005-0000-0000-00006B050000}"/>
    <cellStyle name="Poudarek2 2 3 2" xfId="5159" xr:uid="{053D49C7-7351-433A-AB59-BDEE36FA88CA}"/>
    <cellStyle name="Poudarek2 2 4" xfId="5157" xr:uid="{52930E7F-1EFF-4367-B961-17C3B276BAFD}"/>
    <cellStyle name="Poudarek2 3" xfId="1376" xr:uid="{00000000-0005-0000-0000-00006C050000}"/>
    <cellStyle name="Poudarek2 3 2" xfId="1377" xr:uid="{00000000-0005-0000-0000-00006D050000}"/>
    <cellStyle name="Poudarek2 3 3" xfId="5160" xr:uid="{F3592CBA-BADA-451D-911D-62EF175FB11E}"/>
    <cellStyle name="Poudarek3 2" xfId="1378" xr:uid="{00000000-0005-0000-0000-00006E050000}"/>
    <cellStyle name="Poudarek3 2 2" xfId="1379" xr:uid="{00000000-0005-0000-0000-00006F050000}"/>
    <cellStyle name="Poudarek3 2 3" xfId="1380" xr:uid="{00000000-0005-0000-0000-000070050000}"/>
    <cellStyle name="Poudarek3 2 4" xfId="5161" xr:uid="{F923980F-DC37-4BEE-ACE6-BC796F500599}"/>
    <cellStyle name="Poudarek3 3" xfId="1381" xr:uid="{00000000-0005-0000-0000-000071050000}"/>
    <cellStyle name="Poudarek3 3 2" xfId="1382" xr:uid="{00000000-0005-0000-0000-000072050000}"/>
    <cellStyle name="Poudarek3 3 3" xfId="1383" xr:uid="{00000000-0005-0000-0000-000073050000}"/>
    <cellStyle name="Poudarek3 3 4" xfId="5162" xr:uid="{172FD647-A7C0-4B2A-889A-53766F0D0704}"/>
    <cellStyle name="Poudarek4 2" xfId="1384" xr:uid="{00000000-0005-0000-0000-000074050000}"/>
    <cellStyle name="Poudarek4 2 2" xfId="1385" xr:uid="{00000000-0005-0000-0000-000075050000}"/>
    <cellStyle name="Poudarek4 2 2 2" xfId="4467" xr:uid="{7B6882E0-C08F-4B17-A52D-323D6EFCD2F2}"/>
    <cellStyle name="Poudarek4 2 3" xfId="1386" xr:uid="{00000000-0005-0000-0000-000076050000}"/>
    <cellStyle name="Poudarek4 2 4" xfId="4165" xr:uid="{B4103DDD-2C18-4896-A8B8-9C675208D29A}"/>
    <cellStyle name="Poudarek4 3" xfId="4168" xr:uid="{0310C7E1-C15E-4A3E-BFB1-866C1AA23792}"/>
    <cellStyle name="Poudarek5 2" xfId="1387" xr:uid="{00000000-0005-0000-0000-000077050000}"/>
    <cellStyle name="Poudarek5 2 2" xfId="1388" xr:uid="{00000000-0005-0000-0000-000078050000}"/>
    <cellStyle name="Poudarek5 2 3" xfId="1389" xr:uid="{00000000-0005-0000-0000-000079050000}"/>
    <cellStyle name="Poudarek5 3" xfId="5163" xr:uid="{F610A774-27A7-474C-99C0-1F7EDF14D81F}"/>
    <cellStyle name="Poudarek6 2" xfId="1390" xr:uid="{00000000-0005-0000-0000-00007A050000}"/>
    <cellStyle name="Poudarek6 2 2" xfId="1391" xr:uid="{00000000-0005-0000-0000-00007B050000}"/>
    <cellStyle name="Poudarek6 2 3" xfId="1392" xr:uid="{00000000-0005-0000-0000-00007C050000}"/>
    <cellStyle name="Poudarek6 3" xfId="1393" xr:uid="{00000000-0005-0000-0000-00007D050000}"/>
    <cellStyle name="Poudarek6 3 2" xfId="1394" xr:uid="{00000000-0005-0000-0000-00007E050000}"/>
    <cellStyle name="Poudarek6 3 3" xfId="1395" xr:uid="{00000000-0005-0000-0000-00007F050000}"/>
    <cellStyle name="Poudarek6 3 4" xfId="5164" xr:uid="{3AAE3EE2-93C7-4913-B167-22AF3ED290B9}"/>
    <cellStyle name="Povezana celica 2" xfId="1396" xr:uid="{00000000-0005-0000-0000-000080050000}"/>
    <cellStyle name="Povezana celica 2 2" xfId="5165" xr:uid="{C28AD006-1B6B-40D6-AEAC-74FDC534A92C}"/>
    <cellStyle name="Povezana celica 3" xfId="1397" xr:uid="{00000000-0005-0000-0000-000081050000}"/>
    <cellStyle name="Povezana celica 3 2" xfId="5166" xr:uid="{F46DCDE4-9FFA-4810-B5DE-B5B18D1C5ADC}"/>
    <cellStyle name="Preveri celico 2" xfId="1398" xr:uid="{00000000-0005-0000-0000-000082050000}"/>
    <cellStyle name="Preveri celico 2 2" xfId="1399" xr:uid="{00000000-0005-0000-0000-000083050000}"/>
    <cellStyle name="Preveri celico 3" xfId="5169" xr:uid="{BFFA8A71-D266-467F-857F-5C10F9939819}"/>
    <cellStyle name="PRVA VRSTA Element delo" xfId="5170" xr:uid="{A21C5C29-C4B7-4A0B-90C1-44E8630DCD71}"/>
    <cellStyle name="PRVA VRSTA Element delo 2" xfId="1400" xr:uid="{00000000-0005-0000-0000-000084050000}"/>
    <cellStyle name="PRVA VRSTA Element delo 2 2" xfId="1401" xr:uid="{00000000-0005-0000-0000-000085050000}"/>
    <cellStyle name="PRVA VRSTA Element delo 2 2 2" xfId="5173" xr:uid="{F6846611-EC61-48D3-BDE5-0DDCCCC8BB89}"/>
    <cellStyle name="PRVA VRSTA Element delo 2 2 3" xfId="5172" xr:uid="{EC9DA8EC-548A-4F5E-B3F3-04B2C5435EBD}"/>
    <cellStyle name="PRVA VRSTA Element delo 2 3" xfId="1402" xr:uid="{00000000-0005-0000-0000-000086050000}"/>
    <cellStyle name="PRVA VRSTA Element delo 2 4" xfId="5171" xr:uid="{A94BE4BC-91C1-41FC-93E1-3C02B81E4358}"/>
    <cellStyle name="PRVA VRSTA Element delo 2_Popis E" xfId="5174" xr:uid="{2AE0A243-3BE4-48FC-A737-6896E6B90BDE}"/>
    <cellStyle name="PRVA VRSTA Element delo 3" xfId="5175" xr:uid="{724DC4EC-0060-4139-AC9F-121A06BD31E3}"/>
    <cellStyle name="PRVA VRSTA Element delo 3 2" xfId="5176" xr:uid="{FD73418B-F709-4CB3-953B-D6DB4F16BA2D}"/>
    <cellStyle name="PRVA VRSTA Element delo 4" xfId="4600" xr:uid="{5388D790-91B7-4B7F-A87D-F9D50994E2BF}"/>
    <cellStyle name="PRVA VRSTA Element delo_ARGAS_objekt pri Cerknici_požar DS 7400_321" xfId="4645" xr:uid="{765E9FE9-A0F3-4A30-B968-0CD1A9FC7B43}"/>
    <cellStyle name="Računanje 2" xfId="1403" xr:uid="{00000000-0005-0000-0000-000088050000}"/>
    <cellStyle name="Računanje 2 2" xfId="1404" xr:uid="{00000000-0005-0000-0000-000089050000}"/>
    <cellStyle name="Računanje 2 2 2" xfId="4001" xr:uid="{8D4E92D1-7EAD-4CB4-8ACA-93A9ECB72CC8}"/>
    <cellStyle name="Računanje 2 2 2 2" xfId="6104" xr:uid="{ADB90FF0-1164-4CC2-A47D-9206BDF2ED5E}"/>
    <cellStyle name="Računanje 2 2 3" xfId="5346" xr:uid="{2C270756-34F6-44CE-97CE-536CB4607E8E}"/>
    <cellStyle name="Računanje 2 3" xfId="1405" xr:uid="{00000000-0005-0000-0000-00008A050000}"/>
    <cellStyle name="Računanje 2 3 2" xfId="4137" xr:uid="{878916E7-FB9A-4384-80E6-B1AB0EA25AF9}"/>
    <cellStyle name="Računanje 2 3 2 2" xfId="6107" xr:uid="{295C8078-8F45-4932-98CC-F8EF5B5C9E71}"/>
    <cellStyle name="Računanje 2 4" xfId="5178" xr:uid="{460D5AA1-BEDC-492B-850D-8D55A3E98B55}"/>
    <cellStyle name="Računanje 2 4 2" xfId="6162" xr:uid="{E21625DB-1982-42A4-9169-A753C6FFB0C6}"/>
    <cellStyle name="Računanje 2 5" xfId="5384" xr:uid="{58C94CBE-590A-4F17-AD96-CB6797CAB30C}"/>
    <cellStyle name="Računanje 3" xfId="1406" xr:uid="{00000000-0005-0000-0000-00008B050000}"/>
    <cellStyle name="Računanje 3 2" xfId="1407" xr:uid="{00000000-0005-0000-0000-00008C050000}"/>
    <cellStyle name="Računanje 3 2 2" xfId="5980" xr:uid="{04C03ABE-E9BC-43DD-B4E8-519E176DC4EC}"/>
    <cellStyle name="Računanje 3 2 3" xfId="6163" xr:uid="{780BE9BC-C822-4EDF-847F-35FC30E3E854}"/>
    <cellStyle name="Računanje 3 3" xfId="1408" xr:uid="{00000000-0005-0000-0000-00008D050000}"/>
    <cellStyle name="Računanje 3 4" xfId="5180" xr:uid="{FD0647AE-89A7-42F1-93B8-36C3D3A90F05}"/>
    <cellStyle name="Računanje 3 5" xfId="5385" xr:uid="{803CC3D0-A695-467C-B593-9F5EF299B8D6}"/>
    <cellStyle name="Rekapitulacija" xfId="5181" xr:uid="{0713CD46-EA88-4899-BF78-5DE7B0A0D8F1}"/>
    <cellStyle name="Rekapitulacija 2" xfId="3236" xr:uid="{FB77F4B3-C6F7-4C84-9446-00CDB14AA790}"/>
    <cellStyle name="Result" xfId="1409" xr:uid="{00000000-0005-0000-0000-00008E050000}"/>
    <cellStyle name="Result 2" xfId="3390" xr:uid="{79B2A608-CAD5-4618-98A6-F8FD23B1AFBB}"/>
    <cellStyle name="Result2" xfId="1410" xr:uid="{00000000-0005-0000-0000-00008F050000}"/>
    <cellStyle name="Result2 2" xfId="5182" xr:uid="{82F51EA4-DD21-4448-B0AF-3662FD7C1233}"/>
    <cellStyle name="S0" xfId="5183" xr:uid="{40C01AAB-755E-4DE8-A257-0A74E4AA7CE0}"/>
    <cellStyle name="S0 2" xfId="4142" xr:uid="{087ADACA-C68E-420D-A273-3A1B6C46F269}"/>
    <cellStyle name="S1" xfId="4063" xr:uid="{B70AC504-AF1A-4308-835C-60CD572DF685}"/>
    <cellStyle name="S1 2" xfId="5184" xr:uid="{6E7328EC-7810-4461-B4BF-9FF405D960C2}"/>
    <cellStyle name="S10" xfId="4589" xr:uid="{2C42C528-E411-4F74-A9AC-D5AD6BE2FA0E}"/>
    <cellStyle name="S10 2" xfId="4560" xr:uid="{45A48D6E-31B8-4A1A-A2ED-31FA7CCD8B67}"/>
    <cellStyle name="S11" xfId="4405" xr:uid="{01226FB6-E34D-4091-93C4-C0495DA08AD3}"/>
    <cellStyle name="S11 2" xfId="4407" xr:uid="{D19D1BB8-A00F-4CDA-B4EC-DC53613BA74F}"/>
    <cellStyle name="S12" xfId="4413" xr:uid="{E05EBA09-A3AB-41C0-B7E2-B870404AB7B7}"/>
    <cellStyle name="S12 2" xfId="5185" xr:uid="{9EFF5DC2-2A91-47F6-B887-2F196BA9093E}"/>
    <cellStyle name="S12 3" xfId="5186" xr:uid="{1B4C9574-2C0C-469B-8B54-838C0F58C0B6}"/>
    <cellStyle name="S13" xfId="4294" xr:uid="{54AD4591-E211-4EF3-AFF9-E04676C9AF8A}"/>
    <cellStyle name="S13 2" xfId="5187" xr:uid="{2E0BAB2B-3224-496C-8A4B-590D7F09B694}"/>
    <cellStyle name="S14" xfId="4415" xr:uid="{C61C8F93-3D61-45B8-881F-1C744471B771}"/>
    <cellStyle name="S14 2" xfId="3807" xr:uid="{2633CE3E-B18C-4C28-9847-A816CAE3DA54}"/>
    <cellStyle name="S14 3" xfId="3813" xr:uid="{5F1DDF9E-5AFA-4237-B2A8-460A33173521}"/>
    <cellStyle name="S15" xfId="4417" xr:uid="{F9C4F424-7672-4036-828C-92D31F0F6779}"/>
    <cellStyle name="S15 2" xfId="3599" xr:uid="{F587F20B-5C15-46F3-8797-19F0154B24B4}"/>
    <cellStyle name="S15 3" xfId="3485" xr:uid="{C2B0D61E-9746-48BF-9968-19F201D05631}"/>
    <cellStyle name="S16" xfId="4081" xr:uid="{A5F4C9FB-683A-447C-85BF-783D46E0DBB3}"/>
    <cellStyle name="S16 2" xfId="3828" xr:uid="{646B8D86-D141-4611-B02E-B8E299121EE4}"/>
    <cellStyle name="S17" xfId="3883" xr:uid="{990D5E3C-488B-40D2-9336-3C13DEB04734}"/>
    <cellStyle name="S17 2" xfId="3843" xr:uid="{6181A1C4-B471-41F0-AC30-EA9E8ED0D3F4}"/>
    <cellStyle name="S18" xfId="5188" xr:uid="{6B2D65C2-810B-4474-8562-42A8B5038689}"/>
    <cellStyle name="S18 2" xfId="5190" xr:uid="{F50D691B-4B4C-4348-AFED-B42F60A820EC}"/>
    <cellStyle name="S19" xfId="3422" xr:uid="{51BE44CD-F195-49A8-B8DE-D1C238ECBC0D}"/>
    <cellStyle name="S19 2" xfId="3425" xr:uid="{0B3C7974-F9B5-4029-B963-FA6AF1B26944}"/>
    <cellStyle name="S2" xfId="5191" xr:uid="{C79EB6B6-6CFD-4072-B836-52E3467C5E3A}"/>
    <cellStyle name="S2 2" xfId="5192" xr:uid="{EB158DC7-B329-4781-B2C9-6311BDC5B913}"/>
    <cellStyle name="S20" xfId="2637" xr:uid="{0FCF4F6F-1A4F-497F-8254-DB34EC4C45F5}"/>
    <cellStyle name="S20 2" xfId="3598" xr:uid="{B489EB5A-546D-492C-A0D0-B09DB8C3AC6C}"/>
    <cellStyle name="S21" xfId="1411" xr:uid="{00000000-0005-0000-0000-000090050000}"/>
    <cellStyle name="S21 2" xfId="3827" xr:uid="{F3D3FD98-9BE0-4A10-A9F5-21FCB869D20B}"/>
    <cellStyle name="S21 3" xfId="4080" xr:uid="{8BD12367-5E76-4AA1-BC02-384E66739409}"/>
    <cellStyle name="S22" xfId="3882" xr:uid="{ECD87FBF-854D-438E-9401-2B316C0C55EE}"/>
    <cellStyle name="S22 2" xfId="3842" xr:uid="{7D5C8456-AA8A-448C-B552-53511AA42A0F}"/>
    <cellStyle name="S23" xfId="2665" xr:uid="{F13B6DE3-AF1E-4AA6-B97D-14E77D93C259}"/>
    <cellStyle name="S23 2" xfId="5189" xr:uid="{497BA410-EE6B-4EDC-B404-A19979691F3D}"/>
    <cellStyle name="S24" xfId="2638" xr:uid="{55F33693-6923-44D1-A601-4CCFCC81E3C7}"/>
    <cellStyle name="S24 2" xfId="3424" xr:uid="{691AEE01-EF7D-427D-B920-A3E0765EE173}"/>
    <cellStyle name="S25" xfId="3455" xr:uid="{B18017D3-EAD9-426B-8BF3-C25D68CB51F7}"/>
    <cellStyle name="S25 2" xfId="2801" xr:uid="{C39BE514-E377-4889-AADD-6A4B3785699E}"/>
    <cellStyle name="S26" xfId="3019" xr:uid="{0B011328-AEF8-408A-882D-3D2FEFD99DA5}"/>
    <cellStyle name="S27" xfId="3493" xr:uid="{EC8C615A-026A-4BEB-9D3E-6841904D3F03}"/>
    <cellStyle name="S28" xfId="3938" xr:uid="{EB37E2C4-17D4-46E1-B746-A6946AF7AB64}"/>
    <cellStyle name="S29" xfId="5194" xr:uid="{4B3F24ED-F177-428A-9948-21D89329BF68}"/>
    <cellStyle name="S3" xfId="1412" xr:uid="{00000000-0005-0000-0000-000091050000}"/>
    <cellStyle name="S3 2" xfId="5196" xr:uid="{219E59B8-106F-44B9-858D-AF4DAD2055BB}"/>
    <cellStyle name="S3 3" xfId="1413" xr:uid="{00000000-0005-0000-0000-000092050000}"/>
    <cellStyle name="S3 4" xfId="5195" xr:uid="{F001030B-EB1E-4618-AFC6-48CBDB535556}"/>
    <cellStyle name="S30" xfId="3454" xr:uid="{795E1709-47D6-4F72-8FDA-BF39FBC004D0}"/>
    <cellStyle name="S31" xfId="3018" xr:uid="{AE3EAC32-738F-4A36-A752-90043781FC10}"/>
    <cellStyle name="S32" xfId="3492" xr:uid="{B56D4932-C23A-406A-80FA-EA9A748C155C}"/>
    <cellStyle name="S33" xfId="3937" xr:uid="{38111972-350B-47FC-8031-ABCDEA11F3F9}"/>
    <cellStyle name="S34" xfId="5193" xr:uid="{C334241C-6CEA-444D-A422-D3D512F0D278}"/>
    <cellStyle name="S35" xfId="5198" xr:uid="{C2129466-1CAE-4517-930A-80B42BDFF8DF}"/>
    <cellStyle name="S36" xfId="5200" xr:uid="{333F4342-B857-49B3-B84C-7C9200A5915C}"/>
    <cellStyle name="S37" xfId="5202" xr:uid="{03869A02-80B2-4B32-AE31-0AADB020A10F}"/>
    <cellStyle name="S38" xfId="5204" xr:uid="{1C46AC86-E01D-49F5-89AB-4E724E0E8223}"/>
    <cellStyle name="S39" xfId="2874" xr:uid="{D77B46C8-F2FC-4D4B-85F7-919DEDEBA588}"/>
    <cellStyle name="S4" xfId="5205" xr:uid="{A5082CC3-A304-422B-AA69-7BD7DF954130}"/>
    <cellStyle name="S4 2" xfId="3185" xr:uid="{D2DD4E8B-6867-4FB5-8F2B-42FF2D83F354}"/>
    <cellStyle name="S40" xfId="5197" xr:uid="{4ECBC65F-B290-40FB-AC3F-539A34F424F6}"/>
    <cellStyle name="S41" xfId="5199" xr:uid="{3BE31B29-5348-4F67-A9CA-214B125B5820}"/>
    <cellStyle name="S42" xfId="5201" xr:uid="{AE00FDDC-BE56-49B9-A3EE-37927E2FFAB8}"/>
    <cellStyle name="S43" xfId="5203" xr:uid="{4C93A993-9651-4502-AAB9-BC5C77EC8AA5}"/>
    <cellStyle name="S44" xfId="2873" xr:uid="{EBE9C41B-888B-4862-A2E4-CC26E8BF1417}"/>
    <cellStyle name="S5" xfId="5206" xr:uid="{884F405A-765C-41D3-8F86-B0839BF5AAE3}"/>
    <cellStyle name="S5 2" xfId="3357" xr:uid="{F255985E-C5DC-492E-9D13-BE5A2B5F3084}"/>
    <cellStyle name="S6" xfId="5207" xr:uid="{5E7D2CDD-87B1-4A4A-B746-DD5217A7FF67}"/>
    <cellStyle name="S6 2" xfId="2915" xr:uid="{A7915C6D-0AE1-4EA2-97C6-B62A735E811E}"/>
    <cellStyle name="S7" xfId="5208" xr:uid="{AD52FDD3-4F1F-48E0-863A-A1C5133A7832}"/>
    <cellStyle name="S7 2" xfId="3417" xr:uid="{5FD4180C-9DFA-4417-9C19-0E6BEF777953}"/>
    <cellStyle name="S8" xfId="5209" xr:uid="{68F3DD8A-75C9-4B5F-8FCF-DADBD0B2847E}"/>
    <cellStyle name="S8 2" xfId="5210" xr:uid="{D92C1E7E-D47E-4FAA-9BAD-91DC2092862C}"/>
    <cellStyle name="S9" xfId="5211" xr:uid="{42218D15-E202-4A3C-BA3A-00FF399EF0B9}"/>
    <cellStyle name="S9 2" xfId="5212" xr:uid="{DD5BC499-FE35-433F-968C-19E43F102503}"/>
    <cellStyle name="Sheet Title" xfId="5213" xr:uid="{DCC95F41-9843-4304-B4BA-726F1D1817DD}"/>
    <cellStyle name="Sheet Title 2" xfId="5214" xr:uid="{EB022B17-7BF2-4A94-8C43-C39F2446B1D2}"/>
    <cellStyle name="Sheet Title 3" xfId="5215" xr:uid="{58CB4257-AB3A-429B-9D7A-2D899D0917C9}"/>
    <cellStyle name="Sheet Title 4" xfId="5981" xr:uid="{61498A7A-EAE9-4867-B454-EACF6ED25BA8}"/>
    <cellStyle name="Skupaj" xfId="1414" xr:uid="{00000000-0005-0000-0000-000093050000}"/>
    <cellStyle name="Skupaj 1" xfId="1415" xr:uid="{00000000-0005-0000-0000-000094050000}"/>
    <cellStyle name="Skupaj 2" xfId="1416" xr:uid="{00000000-0005-0000-0000-000095050000}"/>
    <cellStyle name="Skupaj 3" xfId="1417" xr:uid="{00000000-0005-0000-0000-000096050000}"/>
    <cellStyle name="Skupaj 4" xfId="1418" xr:uid="{00000000-0005-0000-0000-000097050000}"/>
    <cellStyle name="Skupaj 5" xfId="1419" xr:uid="{00000000-0005-0000-0000-000098050000}"/>
    <cellStyle name="Skupaj 6" xfId="1420" xr:uid="{00000000-0005-0000-0000-000099050000}"/>
    <cellStyle name="Skupaj cena" xfId="2670" xr:uid="{3FD87CFC-EF7D-4A73-B911-A59B1AF69042}"/>
    <cellStyle name="Skupaj cena 2" xfId="5216" xr:uid="{0BE0D4C7-77F8-48CF-B00D-AAFDFFA497A5}"/>
    <cellStyle name="Skupaj cena 2 2" xfId="5217" xr:uid="{657EC581-DC0A-4491-A145-2E72E157E847}"/>
    <cellStyle name="Skupaj cena 3" xfId="5218" xr:uid="{ED4A07C2-8BE5-44C1-BF79-23F049EC70C8}"/>
    <cellStyle name="Skupaj cena 3 2" xfId="5219" xr:uid="{CD8E29F8-50DD-4440-97F5-2DDEF1402597}"/>
    <cellStyle name="Skupaj cena 4" xfId="5220" xr:uid="{A95A526F-B6FD-4787-91B2-E0FFFB05282B}"/>
    <cellStyle name="Skupaj cena 4 2" xfId="5221" xr:uid="{F188F742-0B8F-46FC-A677-4F55BC08BD0F}"/>
    <cellStyle name="Skupaj cena 5" xfId="5222" xr:uid="{A2376882-DB06-4E65-87A3-BE387C4D370E}"/>
    <cellStyle name="Skupaj cena_ARGAS_objekt pri Cerknici_požar DS 7400_321" xfId="5223" xr:uid="{5F9A0E98-DBE2-4AF2-AA56-26C058525CB6}"/>
    <cellStyle name="Slabo 2" xfId="1421" xr:uid="{00000000-0005-0000-0000-00009A050000}"/>
    <cellStyle name="Slabo 2 2" xfId="1422" xr:uid="{00000000-0005-0000-0000-00009B050000}"/>
    <cellStyle name="Slabo 2 2 2" xfId="5224" xr:uid="{60D653A2-3E1D-44DA-BD29-976F112C454F}"/>
    <cellStyle name="Slabo 2 3" xfId="1423" xr:uid="{00000000-0005-0000-0000-00009C050000}"/>
    <cellStyle name="Slabo 2 4" xfId="3570" xr:uid="{B3BD5172-7290-481E-BC45-FD2C98347319}"/>
    <cellStyle name="Slabo 3" xfId="1424" xr:uid="{00000000-0005-0000-0000-00009D050000}"/>
    <cellStyle name="Slabo 3 2" xfId="1425" xr:uid="{00000000-0005-0000-0000-00009E050000}"/>
    <cellStyle name="Slabo 3 3" xfId="1426" xr:uid="{00000000-0005-0000-0000-00009F050000}"/>
    <cellStyle name="Slabo 3 4" xfId="5225" xr:uid="{35B25FAE-AB31-4345-BA98-0AA7FD83BFC7}"/>
    <cellStyle name="Slog 1" xfId="1427" xr:uid="{00000000-0005-0000-0000-0000A0050000}"/>
    <cellStyle name="Slog 1 2" xfId="1428" xr:uid="{00000000-0005-0000-0000-0000A1050000}"/>
    <cellStyle name="Slog 1 2 2" xfId="3479" xr:uid="{4E64C00D-630C-4DF5-9E0F-762EF0030C31}"/>
    <cellStyle name="Slog 1 3" xfId="1429" xr:uid="{00000000-0005-0000-0000-0000A2050000}"/>
    <cellStyle name="Slog 1 3 2" xfId="5641" xr:uid="{09DE9F88-2715-4606-AD57-D37AD21FCAF8}"/>
    <cellStyle name="Slog 1 4" xfId="1430" xr:uid="{00000000-0005-0000-0000-0000A3050000}"/>
    <cellStyle name="Slog 1 5" xfId="3652" xr:uid="{7077E3CB-C41E-48E5-849A-E1137D5ED222}"/>
    <cellStyle name="Slog JB 10" xfId="5226" xr:uid="{C010C279-7985-4BE8-AB52-4114FC8FE916}"/>
    <cellStyle name="ST" xfId="2865" xr:uid="{D6DDC487-A939-44BB-80FD-FE06C5B77A93}"/>
    <cellStyle name="ST 2" xfId="4806" xr:uid="{82D8E3A2-E786-4B9E-BB2A-550CA66BE50D}"/>
    <cellStyle name="Standaard_ADVIESPRIJSLIJST 20041" xfId="5227" xr:uid="{49DA8480-4490-43EF-B8B7-B9096E0B8E33}"/>
    <cellStyle name="Standard 3" xfId="2657" xr:uid="{8D796D6B-ED7C-41AC-97D0-9231DC0BA897}"/>
    <cellStyle name="Standard_aktuell" xfId="3530" xr:uid="{2A863172-C985-4128-891C-2BC5DEA5645A}"/>
    <cellStyle name="Stara postavka" xfId="1431" xr:uid="{00000000-0005-0000-0000-0000A4050000}"/>
    <cellStyle name="STOLPEC_E" xfId="5228" xr:uid="{5301312B-14EF-479C-8724-5055CFC16BFB}"/>
    <cellStyle name="Style 1" xfId="1432" xr:uid="{00000000-0005-0000-0000-0000A5050000}"/>
    <cellStyle name="Style 1 2" xfId="5229" xr:uid="{7EFE88CB-79F4-4D97-B987-0BDE00F554A7}"/>
    <cellStyle name="Style 1 3" xfId="4170" xr:uid="{43CB0DD8-E23C-4823-9A68-8BEAF0C4B922}"/>
    <cellStyle name="TableStyleLight1" xfId="1433" xr:uid="{00000000-0005-0000-0000-0000A6050000}"/>
    <cellStyle name="TableStyleLight1 2" xfId="1434" xr:uid="{00000000-0005-0000-0000-0000A7050000}"/>
    <cellStyle name="TableStyleLight1 2 2" xfId="5325" xr:uid="{23C30AC0-D230-4FA2-8E3F-274183AD00A1}"/>
    <cellStyle name="TableStyleLight1 3" xfId="2615" xr:uid="{AAF5A254-A1CF-41EF-9521-A539F17417DA}"/>
    <cellStyle name="TableStyleLight1 3 2" xfId="5982" xr:uid="{7F426C46-C6D0-4BD6-A9E7-4888D20FBBE6}"/>
    <cellStyle name="TableStyleLight1 4" xfId="5230" xr:uid="{6FE2F387-2382-4B5A-B7D3-C8586C9D6E7D}"/>
    <cellStyle name="tekst-levo" xfId="5231" xr:uid="{E183ECC9-F938-498B-B528-BCA24D945419}"/>
    <cellStyle name="tekst-levo 2" xfId="4277" xr:uid="{EB9C0DAB-A40C-4C49-8698-37D79EAA8D35}"/>
    <cellStyle name="tekst-levo 3" xfId="4279" xr:uid="{D205C735-6CB5-45E3-A510-C7C5829F98DE}"/>
    <cellStyle name="tekst-levo 3 2" xfId="5699" xr:uid="{6547EBD2-46C1-4A3D-B270-50D7FBD143EB}"/>
    <cellStyle name="Testo avviso" xfId="5232" xr:uid="{C95D5270-488E-4029-840D-94ED7D8A5D6C}"/>
    <cellStyle name="Testo avviso 2" xfId="5983" xr:uid="{15E4A8BA-8B20-459B-B646-39D27E059766}"/>
    <cellStyle name="Testo descrittivo" xfId="4267" xr:uid="{2226BC83-6866-4319-9B2B-E5338D5F4013}"/>
    <cellStyle name="Testo descrittivo 2" xfId="5696" xr:uid="{48AC0866-185B-4AC3-AA4B-62DCA4B73914}"/>
    <cellStyle name="Title 1" xfId="1435" xr:uid="{00000000-0005-0000-0000-0000A8050000}"/>
    <cellStyle name="Title 2" xfId="1436" xr:uid="{00000000-0005-0000-0000-0000A9050000}"/>
    <cellStyle name="Title 2 2" xfId="3094" xr:uid="{5C02CDBE-5FAB-4F63-A22F-BAF8FE37E412}"/>
    <cellStyle name="Title 2 3" xfId="3100" xr:uid="{2F4B01A0-C182-40E2-BF0C-6014636124BE}"/>
    <cellStyle name="Title 2 4" xfId="3103" xr:uid="{6C778596-4BF6-4F36-A59A-8F95D0D47591}"/>
    <cellStyle name="Title 2 4 2" xfId="5584" xr:uid="{9CAB9F85-11F2-4E85-94BD-A37637FB1BD4}"/>
    <cellStyle name="Title 2 5" xfId="2812" xr:uid="{286F45B5-BD3B-4148-B1D3-84F42160B9DC}"/>
    <cellStyle name="Title 3" xfId="1437" xr:uid="{00000000-0005-0000-0000-0000AA050000}"/>
    <cellStyle name="Title 3 2" xfId="2771" xr:uid="{67869AFE-1829-4233-B6B3-2FB0BDD4780D}"/>
    <cellStyle name="Title 3 3" xfId="3120" xr:uid="{6D2EBFE1-A172-4B56-930E-B0C4CD0C3537}"/>
    <cellStyle name="Title 3 4" xfId="2748" xr:uid="{87E27ECC-C951-4351-AE4D-A203682E7E95}"/>
    <cellStyle name="Title 4" xfId="1438" xr:uid="{00000000-0005-0000-0000-0000AB050000}"/>
    <cellStyle name="Title 4 2" xfId="3144" xr:uid="{206EC83F-F5DF-442D-8AF7-BB6F84982ACB}"/>
    <cellStyle name="Title 4 3" xfId="2732" xr:uid="{1A8D237C-0BC7-4285-9A65-3C03EA2C0DFB}"/>
    <cellStyle name="Title 4 4" xfId="2703" xr:uid="{33530433-79A2-4AEB-844D-1925A8D5CC79}"/>
    <cellStyle name="Title 5" xfId="1439" xr:uid="{00000000-0005-0000-0000-0000AC050000}"/>
    <cellStyle name="Title 5 2" xfId="3183" xr:uid="{21D39704-61AB-40C4-BD3B-0DD7E1CE602D}"/>
    <cellStyle name="Title 5 3" xfId="3189" xr:uid="{CC07FFE1-2915-485A-AB7B-311E4FBB2471}"/>
    <cellStyle name="Title 5 4" xfId="2876" xr:uid="{9DA080AB-165A-44EA-AC05-005C312016AA}"/>
    <cellStyle name="Title 6" xfId="1440" xr:uid="{00000000-0005-0000-0000-0000AD050000}"/>
    <cellStyle name="Titolo" xfId="5234" xr:uid="{40754842-B0DE-44F6-8F8E-B94779F82B26}"/>
    <cellStyle name="Titolo 1" xfId="5235" xr:uid="{7AF2614A-9131-48A5-A42C-3C457B890838}"/>
    <cellStyle name="Titolo 1 2" xfId="5985" xr:uid="{64083E01-94B7-4432-96D3-0043140B8A81}"/>
    <cellStyle name="Titolo 2" xfId="5237" xr:uid="{B81E1789-DB19-4455-BFAE-61BDE8E35290}"/>
    <cellStyle name="Titolo 2 2" xfId="5987" xr:uid="{8DD5941E-4A6E-4BAF-85FE-7473C3CD00B4}"/>
    <cellStyle name="Titolo 3" xfId="3276" xr:uid="{D1D348BE-EC5A-429B-B272-2CB466F74311}"/>
    <cellStyle name="Titolo 4" xfId="5238" xr:uid="{387256B7-C65F-42D6-9DAB-3E3425C5E885}"/>
    <cellStyle name="Titolo 5" xfId="5984" xr:uid="{136766E9-CD50-4332-9E43-84ACBAB5D286}"/>
    <cellStyle name="Total" xfId="1441" xr:uid="{00000000-0005-0000-0000-0000AE050000}"/>
    <cellStyle name="Total 1" xfId="1442" xr:uid="{00000000-0005-0000-0000-0000AF050000}"/>
    <cellStyle name="Total 10" xfId="2814" xr:uid="{1475BE35-E5DE-49F2-8BBF-BF6D9A0D0CD2}"/>
    <cellStyle name="Total 10 2" xfId="3861" xr:uid="{F95022F0-099A-4AFC-8A76-7C681F6E8680}"/>
    <cellStyle name="Total 10 2 2" xfId="5239" xr:uid="{ECD99395-6A56-4A81-BE7B-A02B5EE380B3}"/>
    <cellStyle name="Total 10 3" xfId="5240" xr:uid="{1FBFDA0A-F457-4558-874D-CB1DDC00D378}"/>
    <cellStyle name="Total 10 3 2" xfId="5241" xr:uid="{64F33741-1169-4FAD-AF9D-879056649F0B}"/>
    <cellStyle name="Total 11" xfId="4798" xr:uid="{E394BEC5-EBA0-4D54-BC02-E264BFD36589}"/>
    <cellStyle name="Total 11 2" xfId="5378" xr:uid="{4BEC9FDE-E858-4AA6-8F0F-406A9AA52EB7}"/>
    <cellStyle name="Total 11 3" xfId="5473" xr:uid="{0A3FBD28-F167-4C18-8097-7DE1EB5E8E48}"/>
    <cellStyle name="Total 2" xfId="1443" xr:uid="{00000000-0005-0000-0000-0000B0050000}"/>
    <cellStyle name="Total 2 2" xfId="3543" xr:uid="{C6A28CDE-3A50-4FD5-B1CF-0E961D2E3E78}"/>
    <cellStyle name="Total 2 2 2" xfId="5499" xr:uid="{FCED894A-4F6E-44AB-9EE5-2EAD7BE18F20}"/>
    <cellStyle name="Total 2 3" xfId="3547" xr:uid="{77CB22C0-A97D-4684-9A9F-040216168E62}"/>
    <cellStyle name="Total 2 3 2" xfId="5798" xr:uid="{06C146A9-8FE8-458D-821E-B0EF292DD57A}"/>
    <cellStyle name="Total 2 4" xfId="5242" xr:uid="{89B37DDC-CF50-4E26-A315-0186A22AE7BE}"/>
    <cellStyle name="Total 3" xfId="1444" xr:uid="{00000000-0005-0000-0000-0000B1050000}"/>
    <cellStyle name="Total 3 2" xfId="3564" xr:uid="{0039FDA0-DD71-4AAB-8188-D060B5AE9E72}"/>
    <cellStyle name="Total 3 2 2" xfId="5498" xr:uid="{E6464F21-AF3E-465B-BE25-18934CECC502}"/>
    <cellStyle name="Total 3 3" xfId="3567" xr:uid="{527944B1-FACE-43F2-911B-60FBA280F4F1}"/>
    <cellStyle name="Total 3 3 2" xfId="5497" xr:uid="{50FA114D-7F31-408F-AAA1-1DD9B626B98A}"/>
    <cellStyle name="Total 3 4" xfId="5243" xr:uid="{095F7238-72F3-489D-B856-E0013F35BF52}"/>
    <cellStyle name="Total 3 5" xfId="5435" xr:uid="{08CB78B0-D5B3-40ED-84DC-F883EAD14F02}"/>
    <cellStyle name="Total 4" xfId="1445" xr:uid="{00000000-0005-0000-0000-0000B2050000}"/>
    <cellStyle name="Total 4 2" xfId="2881" xr:uid="{17EE1995-DC01-44CC-8263-E3020CC0DEAB}"/>
    <cellStyle name="Total 4 2 2" xfId="5419" xr:uid="{D10CFEA4-D5F9-49F9-8078-2124B90D3371}"/>
    <cellStyle name="Total 4 3" xfId="5244" xr:uid="{CFC00037-AAC2-4D68-AA50-D02C5EBB1EF2}"/>
    <cellStyle name="Total 4 3 2" xfId="5434" xr:uid="{7DCA08DF-D0CB-4C53-B4C7-81922853B9DD}"/>
    <cellStyle name="Total 4 4" xfId="3500" xr:uid="{CF1F468A-DC6F-42F7-8FD8-A12A7F43E827}"/>
    <cellStyle name="Total 4 5" xfId="5494" xr:uid="{02CFB14E-C05B-402E-9100-87270E4F19ED}"/>
    <cellStyle name="Total 5" xfId="1446" xr:uid="{00000000-0005-0000-0000-0000B3050000}"/>
    <cellStyle name="Total 5 2" xfId="5246" xr:uid="{A6782A77-6A64-47A5-A23C-CB0E1A0C35AB}"/>
    <cellStyle name="Total 5 2 2" xfId="5432" xr:uid="{D219B332-3C9D-437A-AA38-B83883CB147F}"/>
    <cellStyle name="Total 5 3" xfId="5247" xr:uid="{D209A781-FE24-469A-AEAE-CAFD5F72C2D4}"/>
    <cellStyle name="Total 5 3 2" xfId="5431" xr:uid="{9D445D84-4EA6-4216-9957-941D7CBB4F66}"/>
    <cellStyle name="Total 5 4" xfId="5245" xr:uid="{39895530-E8AF-4B9B-8532-2C19A8220A1B}"/>
    <cellStyle name="Total 5 5" xfId="5433" xr:uid="{B61E6BB4-3215-4A40-8272-997E77CB8093}"/>
    <cellStyle name="Total 6" xfId="1447" xr:uid="{00000000-0005-0000-0000-0000B4050000}"/>
    <cellStyle name="Total 6 2" xfId="5249" xr:uid="{01F912AF-D224-4AD0-821B-0CD04EFE4379}"/>
    <cellStyle name="Total 6 2 2" xfId="2717" xr:uid="{BCFF1E1F-C5A8-4B81-8B9D-9111149E835A}"/>
    <cellStyle name="Total 6 3" xfId="5250" xr:uid="{4D31AF35-0C70-4E4C-9E44-8C7496817955}"/>
    <cellStyle name="Total 6 3 2" xfId="3890" xr:uid="{6DA51F1C-484E-488B-A8C0-7A9BE991CD78}"/>
    <cellStyle name="Total 6 4" xfId="5248" xr:uid="{C045A536-CA2B-4BC8-BE8E-15EA4E79C4E4}"/>
    <cellStyle name="Total 7" xfId="1448" xr:uid="{00000000-0005-0000-0000-0000B5050000}"/>
    <cellStyle name="Total 7 2" xfId="5252" xr:uid="{308B7E9C-329F-45AD-9461-31E1B200C619}"/>
    <cellStyle name="Total 7 2 2" xfId="5253" xr:uid="{1AA27D40-BD77-4EA4-A223-F93542503FDE}"/>
    <cellStyle name="Total 7 3" xfId="5254" xr:uid="{E5B99BC2-FFC0-4814-83CD-A9B5E44F625A}"/>
    <cellStyle name="Total 7 3 2" xfId="4857" xr:uid="{924ADD78-7634-488A-B018-46E17146A5EE}"/>
    <cellStyle name="Total 7 4" xfId="5251" xr:uid="{BD6A46EF-63B2-4DA7-AF7C-CEE93DFC84BB}"/>
    <cellStyle name="Total 8" xfId="5255" xr:uid="{4F74ACD9-25C9-41B7-A458-C13224B4121A}"/>
    <cellStyle name="Total 8 2" xfId="2707" xr:uid="{44A90D82-0EC3-48CF-A3DD-0747AB11A6C2}"/>
    <cellStyle name="Total 8 2 2" xfId="5256" xr:uid="{A338F302-72C7-4B68-8F55-330AFB7DD5C9}"/>
    <cellStyle name="Total 8 3" xfId="5257" xr:uid="{7B9EF032-1CDD-4923-B5AD-C377DF8A1ECA}"/>
    <cellStyle name="Total 8 3 2" xfId="5258" xr:uid="{FAFE351C-AED8-428D-9AC0-5A625E78DB78}"/>
    <cellStyle name="Total 9" xfId="5259" xr:uid="{77C3BB55-62EC-4AF1-8EFC-6636489B933A}"/>
    <cellStyle name="Total 9 2" xfId="3228" xr:uid="{E8B8680D-11CE-4108-B78B-6959CF548B22}"/>
    <cellStyle name="Total 9 2 2" xfId="5260" xr:uid="{30717B15-E1B9-420E-8B47-CB74C5FD6906}"/>
    <cellStyle name="Total 9 3" xfId="5261" xr:uid="{CC045BAA-4C4A-47C1-9D89-695F928F3C40}"/>
    <cellStyle name="Total 9 3 2" xfId="5262" xr:uid="{F2374729-429C-40EB-9DC4-966EA4C4F067}"/>
    <cellStyle name="Totale" xfId="4822" xr:uid="{C2257F6A-CEAE-49D0-B9B4-3F761437EC96}"/>
    <cellStyle name="Totale 2" xfId="5379" xr:uid="{5D5125F4-657B-4166-AE10-9501302FE218}"/>
    <cellStyle name="Totale 2 2" xfId="6141" xr:uid="{A9C94164-74DF-4B10-9E10-AC7F9BB436A4}"/>
    <cellStyle name="Totale 3" xfId="5399" xr:uid="{CE933E1A-FD59-4E71-B1CD-F28BFB201C8E}"/>
    <cellStyle name="Valido" xfId="5263" xr:uid="{838D16D8-EECF-461B-B2B1-E8B752B227FD}"/>
    <cellStyle name="Valore non valido" xfId="5264" xr:uid="{51A7EBBA-2B30-4D23-B355-F616A7EB7AA2}"/>
    <cellStyle name="Valore non valido 2" xfId="5988" xr:uid="{3F4FA5E9-3663-4C1A-8BA9-83BF15FC5A9F}"/>
    <cellStyle name="Valore valido" xfId="5265" xr:uid="{764171BD-3B99-46E1-A06A-A16420F02C68}"/>
    <cellStyle name="Valore valido 2" xfId="5989" xr:uid="{6A483685-329E-4993-91AB-94BB9FCB9031}"/>
    <cellStyle name="Valuta (0)_344COMPU" xfId="5266" xr:uid="{4B31DBD8-1AE2-4446-AA08-F7C5BF6F731E}"/>
    <cellStyle name="Valuta 10" xfId="1449" xr:uid="{00000000-0005-0000-0000-0000B6050000}"/>
    <cellStyle name="Valuta 10 2" xfId="1450" xr:uid="{00000000-0005-0000-0000-0000B7050000}"/>
    <cellStyle name="Valuta 10 2 2" xfId="1451" xr:uid="{00000000-0005-0000-0000-0000B8050000}"/>
    <cellStyle name="Valuta 10 2 3" xfId="1452" xr:uid="{00000000-0005-0000-0000-0000B9050000}"/>
    <cellStyle name="Valuta 10 2 4" xfId="1453" xr:uid="{00000000-0005-0000-0000-0000BA050000}"/>
    <cellStyle name="Valuta 10 3" xfId="1454" xr:uid="{00000000-0005-0000-0000-0000BB050000}"/>
    <cellStyle name="Valuta 10 3 2" xfId="1455" xr:uid="{00000000-0005-0000-0000-0000BC050000}"/>
    <cellStyle name="Valuta 10 3 3" xfId="1456" xr:uid="{00000000-0005-0000-0000-0000BD050000}"/>
    <cellStyle name="Valuta 10 3 4" xfId="1457" xr:uid="{00000000-0005-0000-0000-0000BE050000}"/>
    <cellStyle name="Valuta 10 4" xfId="1458" xr:uid="{00000000-0005-0000-0000-0000BF050000}"/>
    <cellStyle name="Valuta 10 5" xfId="1459" xr:uid="{00000000-0005-0000-0000-0000C0050000}"/>
    <cellStyle name="Valuta 10 6" xfId="1460" xr:uid="{00000000-0005-0000-0000-0000C1050000}"/>
    <cellStyle name="Valuta 11" xfId="5467" xr:uid="{3D0CCB62-25C9-47B2-B45C-A794A5E1A0BD}"/>
    <cellStyle name="Valuta 11 2" xfId="1461" xr:uid="{00000000-0005-0000-0000-0000C2050000}"/>
    <cellStyle name="Valuta 11 2 2" xfId="1462" xr:uid="{00000000-0005-0000-0000-0000C3050000}"/>
    <cellStyle name="Valuta 11 2 3" xfId="1463" xr:uid="{00000000-0005-0000-0000-0000C4050000}"/>
    <cellStyle name="Valuta 11 2 4" xfId="1464" xr:uid="{00000000-0005-0000-0000-0000C5050000}"/>
    <cellStyle name="Valuta 11 3" xfId="1465" xr:uid="{00000000-0005-0000-0000-0000C6050000}"/>
    <cellStyle name="Valuta 11 3 2" xfId="1466" xr:uid="{00000000-0005-0000-0000-0000C7050000}"/>
    <cellStyle name="Valuta 11 3 3" xfId="1467" xr:uid="{00000000-0005-0000-0000-0000C8050000}"/>
    <cellStyle name="Valuta 11 3 4" xfId="1468" xr:uid="{00000000-0005-0000-0000-0000C9050000}"/>
    <cellStyle name="Valuta 12" xfId="5407" xr:uid="{0C8F46DA-9C76-4420-932E-763C965C594A}"/>
    <cellStyle name="Valuta 12 2" xfId="1469" xr:uid="{00000000-0005-0000-0000-0000CA050000}"/>
    <cellStyle name="Valuta 12 2 2" xfId="1470" xr:uid="{00000000-0005-0000-0000-0000CB050000}"/>
    <cellStyle name="Valuta 12 2 3" xfId="1471" xr:uid="{00000000-0005-0000-0000-0000CC050000}"/>
    <cellStyle name="Valuta 12 2 4" xfId="1472" xr:uid="{00000000-0005-0000-0000-0000CD050000}"/>
    <cellStyle name="Valuta 12 3" xfId="1473" xr:uid="{00000000-0005-0000-0000-0000CE050000}"/>
    <cellStyle name="Valuta 12 3 2" xfId="1474" xr:uid="{00000000-0005-0000-0000-0000CF050000}"/>
    <cellStyle name="Valuta 12 3 3" xfId="1475" xr:uid="{00000000-0005-0000-0000-0000D0050000}"/>
    <cellStyle name="Valuta 12 3 4" xfId="1476" xr:uid="{00000000-0005-0000-0000-0000D1050000}"/>
    <cellStyle name="Valuta 13 2" xfId="1477" xr:uid="{00000000-0005-0000-0000-0000D2050000}"/>
    <cellStyle name="Valuta 13 2 2" xfId="1478" xr:uid="{00000000-0005-0000-0000-0000D3050000}"/>
    <cellStyle name="Valuta 13 2 3" xfId="1479" xr:uid="{00000000-0005-0000-0000-0000D4050000}"/>
    <cellStyle name="Valuta 13 2 4" xfId="1480" xr:uid="{00000000-0005-0000-0000-0000D5050000}"/>
    <cellStyle name="Valuta 13 3" xfId="1481" xr:uid="{00000000-0005-0000-0000-0000D6050000}"/>
    <cellStyle name="Valuta 13 3 2" xfId="1482" xr:uid="{00000000-0005-0000-0000-0000D7050000}"/>
    <cellStyle name="Valuta 13 3 3" xfId="1483" xr:uid="{00000000-0005-0000-0000-0000D8050000}"/>
    <cellStyle name="Valuta 13 3 4" xfId="1484" xr:uid="{00000000-0005-0000-0000-0000D9050000}"/>
    <cellStyle name="Valuta 15" xfId="1485" xr:uid="{00000000-0005-0000-0000-0000DA050000}"/>
    <cellStyle name="Valuta 15 2" xfId="1486" xr:uid="{00000000-0005-0000-0000-0000DB050000}"/>
    <cellStyle name="Valuta 15 2 2" xfId="1487" xr:uid="{00000000-0005-0000-0000-0000DC050000}"/>
    <cellStyle name="Valuta 15 3" xfId="1488" xr:uid="{00000000-0005-0000-0000-0000DD050000}"/>
    <cellStyle name="Valuta 15 4" xfId="1489" xr:uid="{00000000-0005-0000-0000-0000DE050000}"/>
    <cellStyle name="Valuta 15_ogr hl" xfId="1490" xr:uid="{00000000-0005-0000-0000-0000DF050000}"/>
    <cellStyle name="Valuta 19" xfId="1491" xr:uid="{00000000-0005-0000-0000-0000E0050000}"/>
    <cellStyle name="Valuta 19 2" xfId="1492" xr:uid="{00000000-0005-0000-0000-0000E1050000}"/>
    <cellStyle name="Valuta 19 3" xfId="1493" xr:uid="{00000000-0005-0000-0000-0000E2050000}"/>
    <cellStyle name="Valuta 19 4" xfId="1494" xr:uid="{00000000-0005-0000-0000-0000E3050000}"/>
    <cellStyle name="Valuta 2" xfId="1495" xr:uid="{00000000-0005-0000-0000-0000E4050000}"/>
    <cellStyle name="Valuta 2 1" xfId="1496" xr:uid="{00000000-0005-0000-0000-0000E5050000}"/>
    <cellStyle name="Valuta 2 10" xfId="5177" xr:uid="{010EE6B7-C841-4E63-B779-4E196FB6BD79}"/>
    <cellStyle name="Valuta 2 11" xfId="5513" xr:uid="{6E89DB13-AD20-4001-83AE-35ABED5F1E7D}"/>
    <cellStyle name="Valuta 2 2" xfId="1497" xr:uid="{00000000-0005-0000-0000-0000E6050000}"/>
    <cellStyle name="Valuta 2 2 2" xfId="1498" xr:uid="{00000000-0005-0000-0000-0000E7050000}"/>
    <cellStyle name="Valuta 2 2 2 2" xfId="1499" xr:uid="{00000000-0005-0000-0000-0000E8050000}"/>
    <cellStyle name="Valuta 2 2 2 2 2" xfId="6075" xr:uid="{AE9A752D-9867-4314-9D55-5EB744F31195}"/>
    <cellStyle name="Valuta 2 2 2 2 3" xfId="5990" xr:uid="{3A3256B1-B7ED-4B3E-86E4-CE91975FE3C4}"/>
    <cellStyle name="Valuta 2 2 2 3" xfId="1500" xr:uid="{00000000-0005-0000-0000-0000E9050000}"/>
    <cellStyle name="Valuta 2 2 2 3 2" xfId="6036" xr:uid="{C9946E8A-2AFD-4A4F-8F8D-CCBC4BC00BC4}"/>
    <cellStyle name="Valuta 2 2 2 4" xfId="5267" xr:uid="{03807035-9D49-4F7C-A710-AE499BC5F39E}"/>
    <cellStyle name="Valuta 2 2 2 5" xfId="5516" xr:uid="{09B8DA5B-9DC8-4DF5-9743-B40856BA3546}"/>
    <cellStyle name="Valuta 2 2 3" xfId="1501" xr:uid="{00000000-0005-0000-0000-0000EA050000}"/>
    <cellStyle name="Valuta 2 2 3 2" xfId="6057" xr:uid="{5625E524-A976-4FD7-AD68-8ABE0E14CF64}"/>
    <cellStyle name="Valuta 2 2 3 3" xfId="5678" xr:uid="{23E85376-5504-4F2C-A281-16D46F287505}"/>
    <cellStyle name="Valuta 2 2 4" xfId="1502" xr:uid="{00000000-0005-0000-0000-0000EB050000}"/>
    <cellStyle name="Valuta 2 2 4 2" xfId="6021" xr:uid="{A651F20F-2AB2-409E-8BC7-8DBD86737EDA}"/>
    <cellStyle name="Valuta 2 2 5" xfId="1503" xr:uid="{00000000-0005-0000-0000-0000EC050000}"/>
    <cellStyle name="Valuta 2 2 6" xfId="4000" xr:uid="{19437D44-3639-44A5-8CA8-517E1B97A7C4}"/>
    <cellStyle name="Valuta 2 2 7" xfId="5477" xr:uid="{CDDAF5AF-0B57-44C8-9201-08E9CBD88217}"/>
    <cellStyle name="Valuta 2 3" xfId="1504" xr:uid="{00000000-0005-0000-0000-0000ED050000}"/>
    <cellStyle name="Valuta 2 3 2" xfId="1505" xr:uid="{00000000-0005-0000-0000-0000EE050000}"/>
    <cellStyle name="Valuta 2 3 3" xfId="1506" xr:uid="{00000000-0005-0000-0000-0000EF050000}"/>
    <cellStyle name="Valuta 2 3 4" xfId="1507" xr:uid="{00000000-0005-0000-0000-0000F0050000}"/>
    <cellStyle name="Valuta 2 3 5" xfId="1508" xr:uid="{00000000-0005-0000-0000-0000F1050000}"/>
    <cellStyle name="Valuta 2 3 6" xfId="4136" xr:uid="{489351FE-2B27-456F-8050-0CBCFF0FB11C}"/>
    <cellStyle name="Valuta 2 4" xfId="1509" xr:uid="{00000000-0005-0000-0000-0000F2050000}"/>
    <cellStyle name="Valuta 2 4 2" xfId="4826" xr:uid="{714D5FF8-C2C6-496A-8B52-445B7ECABE5D}"/>
    <cellStyle name="Valuta 2 5" xfId="1510" xr:uid="{00000000-0005-0000-0000-0000F3050000}"/>
    <cellStyle name="Valuta 2 5 2" xfId="6074" xr:uid="{F4D30CFC-B639-499A-A353-7BB818B37E68}"/>
    <cellStyle name="Valuta 2 5 3" xfId="5979" xr:uid="{54A59393-B965-4D97-B601-AA3914AABF83}"/>
    <cellStyle name="Valuta 2 6" xfId="1511" xr:uid="{00000000-0005-0000-0000-0000F4050000}"/>
    <cellStyle name="Valuta 2 6 2" xfId="6035" xr:uid="{286F59A7-6F08-49AE-BD46-BFBBBF0813B1}"/>
    <cellStyle name="Valuta 2 7" xfId="1512" xr:uid="{00000000-0005-0000-0000-0000F5050000}"/>
    <cellStyle name="Valuta 2 7 2" xfId="1513" xr:uid="{00000000-0005-0000-0000-0000F6050000}"/>
    <cellStyle name="Valuta 2 7 3" xfId="1514" xr:uid="{00000000-0005-0000-0000-0000F7050000}"/>
    <cellStyle name="Valuta 2 8" xfId="1515" xr:uid="{00000000-0005-0000-0000-0000F8050000}"/>
    <cellStyle name="Valuta 2 9" xfId="1516" xr:uid="{00000000-0005-0000-0000-0000F9050000}"/>
    <cellStyle name="Valuta 3" xfId="1517" xr:uid="{00000000-0005-0000-0000-0000FA050000}"/>
    <cellStyle name="Valuta 3 2" xfId="1518" xr:uid="{00000000-0005-0000-0000-0000FB050000}"/>
    <cellStyle name="Valuta 3 2 2" xfId="1519" xr:uid="{00000000-0005-0000-0000-0000FC050000}"/>
    <cellStyle name="Valuta 3 2 3" xfId="1520" xr:uid="{00000000-0005-0000-0000-0000FD050000}"/>
    <cellStyle name="Valuta 3 2 4" xfId="1521" xr:uid="{00000000-0005-0000-0000-0000FE050000}"/>
    <cellStyle name="Valuta 3 2 5" xfId="4192" xr:uid="{481BB92A-D3BE-4273-889B-61289401459E}"/>
    <cellStyle name="Valuta 3 3" xfId="1522" xr:uid="{00000000-0005-0000-0000-0000FF050000}"/>
    <cellStyle name="Valuta 3 3 2" xfId="1523" xr:uid="{00000000-0005-0000-0000-000000060000}"/>
    <cellStyle name="Valuta 3 3 3" xfId="1524" xr:uid="{00000000-0005-0000-0000-000001060000}"/>
    <cellStyle name="Valuta 3 3 4" xfId="1525" xr:uid="{00000000-0005-0000-0000-000002060000}"/>
    <cellStyle name="Valuta 3 4" xfId="1526" xr:uid="{00000000-0005-0000-0000-000003060000}"/>
    <cellStyle name="Valuta 3 4 2" xfId="1527" xr:uid="{00000000-0005-0000-0000-000004060000}"/>
    <cellStyle name="Valuta 3 4 3" xfId="1528" xr:uid="{00000000-0005-0000-0000-000005060000}"/>
    <cellStyle name="Valuta 3 4 4" xfId="1529" xr:uid="{00000000-0005-0000-0000-000006060000}"/>
    <cellStyle name="Valuta 3 5" xfId="1530" xr:uid="{00000000-0005-0000-0000-000007060000}"/>
    <cellStyle name="Valuta 3 5 2" xfId="1531" xr:uid="{00000000-0005-0000-0000-000008060000}"/>
    <cellStyle name="Valuta 3 5 3" xfId="1532" xr:uid="{00000000-0005-0000-0000-000009060000}"/>
    <cellStyle name="Valuta 3 5 4" xfId="1533" xr:uid="{00000000-0005-0000-0000-00000A060000}"/>
    <cellStyle name="Valuta 3 6" xfId="1534" xr:uid="{00000000-0005-0000-0000-00000B060000}"/>
    <cellStyle name="Valuta 3 6 2" xfId="1535" xr:uid="{00000000-0005-0000-0000-00000C060000}"/>
    <cellStyle name="Valuta 3 6 3" xfId="1536" xr:uid="{00000000-0005-0000-0000-00000D060000}"/>
    <cellStyle name="Valuta 3 6 4" xfId="1537" xr:uid="{00000000-0005-0000-0000-00000E060000}"/>
    <cellStyle name="Valuta 3 7" xfId="1538" xr:uid="{00000000-0005-0000-0000-00000F060000}"/>
    <cellStyle name="Valuta 3 7 2" xfId="1539" xr:uid="{00000000-0005-0000-0000-000010060000}"/>
    <cellStyle name="Valuta 3 7 3" xfId="1540" xr:uid="{00000000-0005-0000-0000-000011060000}"/>
    <cellStyle name="Valuta 3 7 4" xfId="1541" xr:uid="{00000000-0005-0000-0000-000012060000}"/>
    <cellStyle name="Valuta 3 8" xfId="1542" xr:uid="{00000000-0005-0000-0000-000013060000}"/>
    <cellStyle name="Valuta 3 8 2" xfId="1543" xr:uid="{00000000-0005-0000-0000-000014060000}"/>
    <cellStyle name="Valuta 3 8 3" xfId="1544" xr:uid="{00000000-0005-0000-0000-000015060000}"/>
    <cellStyle name="Valuta 3 8 4" xfId="1545" xr:uid="{00000000-0005-0000-0000-000016060000}"/>
    <cellStyle name="Valuta 3 9" xfId="5179" xr:uid="{693D3A04-E9FE-4BB7-AC97-38CF06996CBB}"/>
    <cellStyle name="Valuta 4" xfId="2659" xr:uid="{D43059F7-58CB-4EDB-96BF-9528478CD664}"/>
    <cellStyle name="Valuta 4 2" xfId="6083" xr:uid="{3D9B6E29-7345-4C8E-A0FC-5715EFD5F606}"/>
    <cellStyle name="Valuta 4 3" xfId="6010" xr:uid="{3E15545C-7B58-452C-95D3-6A4D03449FC2}"/>
    <cellStyle name="Valuta 5" xfId="5324" xr:uid="{8FAD670B-1644-4A59-949A-4C60DDF01D13}"/>
    <cellStyle name="Valuta 5 2" xfId="6043" xr:uid="{AAFEC06B-C905-437D-A9BA-B03C6F5A7884}"/>
    <cellStyle name="Valuta 6" xfId="5389" xr:uid="{E809D221-4843-458A-8ABA-82EBB424B1FC}"/>
    <cellStyle name="Valuta 7" xfId="5523" xr:uid="{F1A40F38-CF3A-416E-9B78-B6514EFB9653}"/>
    <cellStyle name="Valuta 8" xfId="5411" xr:uid="{82B2A3C5-0C0D-4A93-89D9-BE732FF2C6DE}"/>
    <cellStyle name="Valuta 9" xfId="5508" xr:uid="{B4341748-CF1F-4995-A985-D17BD27B040E}"/>
    <cellStyle name="Vejica [0] 2" xfId="1546" xr:uid="{00000000-0005-0000-0000-000018060000}"/>
    <cellStyle name="Vejica [0] 2 2" xfId="1547" xr:uid="{00000000-0005-0000-0000-000019060000}"/>
    <cellStyle name="Vejica [0] 2 2 2" xfId="5269" xr:uid="{42E06D2A-B6A1-4ACF-A413-0D5422EB57C4}"/>
    <cellStyle name="Vejica [0] 2 2 2 2" xfId="6076" xr:uid="{480A972F-AED9-4C44-9F25-E8372EDCA7F0}"/>
    <cellStyle name="Vejica [0] 2 2 2 3" xfId="5991" xr:uid="{858DBD49-B624-4DE8-B536-EA3F20C7545E}"/>
    <cellStyle name="Vejica [0] 2 3" xfId="1548" xr:uid="{00000000-0005-0000-0000-00001A060000}"/>
    <cellStyle name="Vejica [0] 2 3 2" xfId="5270" xr:uid="{5748931F-444B-49CC-9CBE-CFB545FDF411}"/>
    <cellStyle name="Vejica [0] 2 4" xfId="1549" xr:uid="{00000000-0005-0000-0000-00001B060000}"/>
    <cellStyle name="Vejica [0] 2 4 2" xfId="3880" xr:uid="{B37FE53D-FE9A-4B5F-8347-EC212AF83BAE}"/>
    <cellStyle name="Vejica [0] 2 5" xfId="1550" xr:uid="{00000000-0005-0000-0000-00001C060000}"/>
    <cellStyle name="Vejica [0] 2 6" xfId="5268" xr:uid="{7391E49C-5799-463D-9ADA-336A1A3D265C}"/>
    <cellStyle name="Vejica [0] 3" xfId="2619" xr:uid="{7C7F9E41-5DD9-4D0D-A890-AE8F39F978F9}"/>
    <cellStyle name="Vejica 10" xfId="1551" xr:uid="{00000000-0005-0000-0000-00001D060000}"/>
    <cellStyle name="Vejica 10 2" xfId="1552" xr:uid="{00000000-0005-0000-0000-00001E060000}"/>
    <cellStyle name="Vejica 10 2 2" xfId="1553" xr:uid="{00000000-0005-0000-0000-00001F060000}"/>
    <cellStyle name="Vejica 10 2 3" xfId="1554" xr:uid="{00000000-0005-0000-0000-000020060000}"/>
    <cellStyle name="Vejica 10 2 4" xfId="1555" xr:uid="{00000000-0005-0000-0000-000021060000}"/>
    <cellStyle name="Vejica 10 2 5" xfId="5271" xr:uid="{F0F750A3-8329-417D-A647-0B59CEE2F823}"/>
    <cellStyle name="Vejica 10 3" xfId="1556" xr:uid="{00000000-0005-0000-0000-000022060000}"/>
    <cellStyle name="Vejica 10 3 2" xfId="1557" xr:uid="{00000000-0005-0000-0000-000023060000}"/>
    <cellStyle name="Vejica 10 3 2 2" xfId="5992" xr:uid="{7D53506A-A78B-45D2-8530-D9093C4A9D00}"/>
    <cellStyle name="Vejica 10 3 3" xfId="1558" xr:uid="{00000000-0005-0000-0000-000024060000}"/>
    <cellStyle name="Vejica 10 3 4" xfId="1559" xr:uid="{00000000-0005-0000-0000-000025060000}"/>
    <cellStyle name="Vejica 10 3 5" xfId="5272" xr:uid="{059DE90B-B397-49C6-B632-0E2115335F0C}"/>
    <cellStyle name="Vejica 10 4" xfId="1560" xr:uid="{00000000-0005-0000-0000-000026060000}"/>
    <cellStyle name="Vejica 10 5" xfId="1561" xr:uid="{00000000-0005-0000-0000-000027060000}"/>
    <cellStyle name="Vejica 10 6" xfId="1562" xr:uid="{00000000-0005-0000-0000-000028060000}"/>
    <cellStyle name="Vejica 10 7" xfId="4543" xr:uid="{D9C12B39-F107-4D56-9FD6-48BDCEA55470}"/>
    <cellStyle name="Vejica 11" xfId="1563" xr:uid="{00000000-0005-0000-0000-000029060000}"/>
    <cellStyle name="Vejica 11 2" xfId="1564" xr:uid="{00000000-0005-0000-0000-00002A060000}"/>
    <cellStyle name="Vejica 11 2 2" xfId="1565" xr:uid="{00000000-0005-0000-0000-00002B060000}"/>
    <cellStyle name="Vejica 11 2 3" xfId="1566" xr:uid="{00000000-0005-0000-0000-00002C060000}"/>
    <cellStyle name="Vejica 11 2 4" xfId="1567" xr:uid="{00000000-0005-0000-0000-00002D060000}"/>
    <cellStyle name="Vejica 11 2 5" xfId="4050" xr:uid="{5D38B70B-E8E1-4BCE-A1E3-A5F2A49B2196}"/>
    <cellStyle name="Vejica 11 3" xfId="1568" xr:uid="{00000000-0005-0000-0000-00002E060000}"/>
    <cellStyle name="Vejica 11 3 2" xfId="1569" xr:uid="{00000000-0005-0000-0000-00002F060000}"/>
    <cellStyle name="Vejica 11 3 2 2" xfId="5993" xr:uid="{1AA0850E-E207-4381-957E-6DEEC91C1186}"/>
    <cellStyle name="Vejica 11 3 3" xfId="1570" xr:uid="{00000000-0005-0000-0000-000030060000}"/>
    <cellStyle name="Vejica 11 3 4" xfId="1571" xr:uid="{00000000-0005-0000-0000-000031060000}"/>
    <cellStyle name="Vejica 11 3 5" xfId="5273" xr:uid="{853A8CBB-3954-4169-9141-A957E468D94F}"/>
    <cellStyle name="Vejica 11 4" xfId="1572" xr:uid="{00000000-0005-0000-0000-000032060000}"/>
    <cellStyle name="Vejica 11 5" xfId="1573" xr:uid="{00000000-0005-0000-0000-000033060000}"/>
    <cellStyle name="Vejica 11 6" xfId="1574" xr:uid="{00000000-0005-0000-0000-000034060000}"/>
    <cellStyle name="Vejica 11 7" xfId="3130" xr:uid="{B6778D9C-E27F-40AF-81F5-EF594B533786}"/>
    <cellStyle name="Vejica 12" xfId="1575" xr:uid="{00000000-0005-0000-0000-000035060000}"/>
    <cellStyle name="Vejica 12 2" xfId="1576" xr:uid="{00000000-0005-0000-0000-000036060000}"/>
    <cellStyle name="Vejica 12 2 2" xfId="1577" xr:uid="{00000000-0005-0000-0000-000037060000}"/>
    <cellStyle name="Vejica 12 2 3" xfId="1578" xr:uid="{00000000-0005-0000-0000-000038060000}"/>
    <cellStyle name="Vejica 12 2 4" xfId="1579" xr:uid="{00000000-0005-0000-0000-000039060000}"/>
    <cellStyle name="Vejica 12 2 5" xfId="5275" xr:uid="{98DC0947-7B4A-4B29-8794-C54F1F805EB1}"/>
    <cellStyle name="Vejica 12 3" xfId="1580" xr:uid="{00000000-0005-0000-0000-00003A060000}"/>
    <cellStyle name="Vejica 12 3 2" xfId="1581" xr:uid="{00000000-0005-0000-0000-00003B060000}"/>
    <cellStyle name="Vejica 12 3 2 2" xfId="5994" xr:uid="{ED276964-1341-40C0-BE5E-AF3D46E8B04B}"/>
    <cellStyle name="Vejica 12 3 3" xfId="1582" xr:uid="{00000000-0005-0000-0000-00003C060000}"/>
    <cellStyle name="Vejica 12 3 4" xfId="1583" xr:uid="{00000000-0005-0000-0000-00003D060000}"/>
    <cellStyle name="Vejica 12 3 5" xfId="5276" xr:uid="{2DB04CD5-544A-410C-8362-6394B4B75BBB}"/>
    <cellStyle name="Vejica 12 4" xfId="1584" xr:uid="{00000000-0005-0000-0000-00003E060000}"/>
    <cellStyle name="Vejica 12 5" xfId="1585" xr:uid="{00000000-0005-0000-0000-00003F060000}"/>
    <cellStyle name="Vejica 12 6" xfId="1586" xr:uid="{00000000-0005-0000-0000-000040060000}"/>
    <cellStyle name="Vejica 12 7" xfId="5274" xr:uid="{15D726F3-42F5-42C5-A878-3A8C084272FB}"/>
    <cellStyle name="Vejica 13" xfId="1587" xr:uid="{00000000-0005-0000-0000-000041060000}"/>
    <cellStyle name="Vejica 13 2" xfId="1588" xr:uid="{00000000-0005-0000-0000-000042060000}"/>
    <cellStyle name="Vejica 13 2 2" xfId="1589" xr:uid="{00000000-0005-0000-0000-000043060000}"/>
    <cellStyle name="Vejica 13 2 3" xfId="1590" xr:uid="{00000000-0005-0000-0000-000044060000}"/>
    <cellStyle name="Vejica 13 2 4" xfId="1591" xr:uid="{00000000-0005-0000-0000-000045060000}"/>
    <cellStyle name="Vejica 13 2 5" xfId="5278" xr:uid="{C2237D95-53BD-40C4-BFC5-623720890D6E}"/>
    <cellStyle name="Vejica 13 3" xfId="1592" xr:uid="{00000000-0005-0000-0000-000046060000}"/>
    <cellStyle name="Vejica 13 3 2" xfId="1593" xr:uid="{00000000-0005-0000-0000-000047060000}"/>
    <cellStyle name="Vejica 13 3 2 2" xfId="5995" xr:uid="{1D88BBDC-A639-4D65-9BC5-874568DBF465}"/>
    <cellStyle name="Vejica 13 3 3" xfId="1594" xr:uid="{00000000-0005-0000-0000-000048060000}"/>
    <cellStyle name="Vejica 13 3 4" xfId="1595" xr:uid="{00000000-0005-0000-0000-000049060000}"/>
    <cellStyle name="Vejica 13 3 5" xfId="5279" xr:uid="{824A74CA-A223-4B9F-9D19-656C9A0FF9F3}"/>
    <cellStyle name="Vejica 13 4" xfId="1596" xr:uid="{00000000-0005-0000-0000-00004A060000}"/>
    <cellStyle name="Vejica 13 5" xfId="1597" xr:uid="{00000000-0005-0000-0000-00004B060000}"/>
    <cellStyle name="Vejica 13 6" xfId="1598" xr:uid="{00000000-0005-0000-0000-00004C060000}"/>
    <cellStyle name="Vejica 13 7" xfId="5277" xr:uid="{19D211A3-7173-4D9B-AB91-97B3704F80E6}"/>
    <cellStyle name="Vejica 14" xfId="1599" xr:uid="{00000000-0005-0000-0000-00004D060000}"/>
    <cellStyle name="Vejica 14 2" xfId="1600" xr:uid="{00000000-0005-0000-0000-00004E060000}"/>
    <cellStyle name="Vejica 14 2 2" xfId="5281" xr:uid="{A7D14BBE-D06C-4B9E-B24D-CD8742BCBB22}"/>
    <cellStyle name="Vejica 14 3" xfId="1601" xr:uid="{00000000-0005-0000-0000-00004F060000}"/>
    <cellStyle name="Vejica 14 3 2" xfId="5282" xr:uid="{99E3F9EE-8E25-4234-BB26-B0D94850CC8B}"/>
    <cellStyle name="Vejica 14 4" xfId="1602" xr:uid="{00000000-0005-0000-0000-000050060000}"/>
    <cellStyle name="Vejica 14 5" xfId="5280" xr:uid="{456E80BB-DEB5-4775-BF14-A617B45F285E}"/>
    <cellStyle name="Vejica 15" xfId="1603" xr:uid="{00000000-0005-0000-0000-000051060000}"/>
    <cellStyle name="Vejica 15 2" xfId="1604" xr:uid="{00000000-0005-0000-0000-000052060000}"/>
    <cellStyle name="Vejica 15 2 2" xfId="1605" xr:uid="{00000000-0005-0000-0000-000053060000}"/>
    <cellStyle name="Vejica 15 2 3" xfId="1606" xr:uid="{00000000-0005-0000-0000-000054060000}"/>
    <cellStyle name="Vejica 15 2 4" xfId="1607" xr:uid="{00000000-0005-0000-0000-000055060000}"/>
    <cellStyle name="Vejica 15 2 5" xfId="5167" xr:uid="{79E2396F-79F1-4CE5-9276-6920AEAE07EA}"/>
    <cellStyle name="Vejica 15 3" xfId="1608" xr:uid="{00000000-0005-0000-0000-000056060000}"/>
    <cellStyle name="Vejica 15 3 2" xfId="1609" xr:uid="{00000000-0005-0000-0000-000057060000}"/>
    <cellStyle name="Vejica 15 3 3" xfId="5168" xr:uid="{B6688B4C-1714-4504-9CEE-7E5D40682617}"/>
    <cellStyle name="Vejica 15 4" xfId="1610" xr:uid="{00000000-0005-0000-0000-000058060000}"/>
    <cellStyle name="Vejica 15 5" xfId="1611" xr:uid="{00000000-0005-0000-0000-000059060000}"/>
    <cellStyle name="Vejica 15 6" xfId="1612" xr:uid="{00000000-0005-0000-0000-00005A060000}"/>
    <cellStyle name="Vejica 16" xfId="1613" xr:uid="{00000000-0005-0000-0000-00005B060000}"/>
    <cellStyle name="Vejica 16 2" xfId="1614" xr:uid="{00000000-0005-0000-0000-00005C060000}"/>
    <cellStyle name="Vejica 16 3" xfId="1615" xr:uid="{00000000-0005-0000-0000-00005D060000}"/>
    <cellStyle name="Vejica 16 4" xfId="1616" xr:uid="{00000000-0005-0000-0000-00005E060000}"/>
    <cellStyle name="Vejica 16 5" xfId="3963" xr:uid="{0B05F361-3B6A-44BE-8AAE-23D8CA2800C0}"/>
    <cellStyle name="Vejica 17" xfId="1617" xr:uid="{00000000-0005-0000-0000-00005F060000}"/>
    <cellStyle name="Vejica 17 10" xfId="1618" xr:uid="{00000000-0005-0000-0000-000060060000}"/>
    <cellStyle name="Vejica 17 2" xfId="1619" xr:uid="{00000000-0005-0000-0000-000061060000}"/>
    <cellStyle name="Vejica 17 2 2" xfId="1620" xr:uid="{00000000-0005-0000-0000-000062060000}"/>
    <cellStyle name="Vejica 17 2 2 2" xfId="1621" xr:uid="{00000000-0005-0000-0000-000063060000}"/>
    <cellStyle name="Vejica 17 2 2 3" xfId="1622" xr:uid="{00000000-0005-0000-0000-000064060000}"/>
    <cellStyle name="Vejica 17 2 2 4" xfId="1623" xr:uid="{00000000-0005-0000-0000-000065060000}"/>
    <cellStyle name="Vejica 17 2 3" xfId="1624" xr:uid="{00000000-0005-0000-0000-000066060000}"/>
    <cellStyle name="Vejica 17 2 4" xfId="1625" xr:uid="{00000000-0005-0000-0000-000067060000}"/>
    <cellStyle name="Vejica 17 2 5" xfId="1626" xr:uid="{00000000-0005-0000-0000-000068060000}"/>
    <cellStyle name="Vejica 17 3" xfId="1627" xr:uid="{00000000-0005-0000-0000-000069060000}"/>
    <cellStyle name="Vejica 17 3 2" xfId="1628" xr:uid="{00000000-0005-0000-0000-00006A060000}"/>
    <cellStyle name="Vejica 17 3 3" xfId="1629" xr:uid="{00000000-0005-0000-0000-00006B060000}"/>
    <cellStyle name="Vejica 17 4" xfId="1630" xr:uid="{00000000-0005-0000-0000-00006C060000}"/>
    <cellStyle name="Vejica 17 5" xfId="1631" xr:uid="{00000000-0005-0000-0000-00006D060000}"/>
    <cellStyle name="Vejica 17 6" xfId="1632" xr:uid="{00000000-0005-0000-0000-00006E060000}"/>
    <cellStyle name="Vejica 17 6 2" xfId="1633" xr:uid="{00000000-0005-0000-0000-00006F060000}"/>
    <cellStyle name="Vejica 17 6 3" xfId="1634" xr:uid="{00000000-0005-0000-0000-000070060000}"/>
    <cellStyle name="Vejica 17 6 3 2" xfId="1635" xr:uid="{00000000-0005-0000-0000-000071060000}"/>
    <cellStyle name="Vejica 17 6 3 3" xfId="1636" xr:uid="{00000000-0005-0000-0000-000072060000}"/>
    <cellStyle name="Vejica 17 7" xfId="1637" xr:uid="{00000000-0005-0000-0000-000073060000}"/>
    <cellStyle name="Vejica 17 8" xfId="1638" xr:uid="{00000000-0005-0000-0000-000074060000}"/>
    <cellStyle name="Vejica 17 9" xfId="1639" xr:uid="{00000000-0005-0000-0000-000075060000}"/>
    <cellStyle name="Vejica 18" xfId="1640" xr:uid="{00000000-0005-0000-0000-000076060000}"/>
    <cellStyle name="Vejica 18 10" xfId="1641" xr:uid="{00000000-0005-0000-0000-000077060000}"/>
    <cellStyle name="Vejica 18 2" xfId="1642" xr:uid="{00000000-0005-0000-0000-000078060000}"/>
    <cellStyle name="Vejica 18 2 2" xfId="1643" xr:uid="{00000000-0005-0000-0000-000079060000}"/>
    <cellStyle name="Vejica 18 2 2 2" xfId="1644" xr:uid="{00000000-0005-0000-0000-00007A060000}"/>
    <cellStyle name="Vejica 18 2 2 3" xfId="1645" xr:uid="{00000000-0005-0000-0000-00007B060000}"/>
    <cellStyle name="Vejica 18 2 2 4" xfId="1646" xr:uid="{00000000-0005-0000-0000-00007C060000}"/>
    <cellStyle name="Vejica 18 2 3" xfId="1647" xr:uid="{00000000-0005-0000-0000-00007D060000}"/>
    <cellStyle name="Vejica 18 2 4" xfId="1648" xr:uid="{00000000-0005-0000-0000-00007E060000}"/>
    <cellStyle name="Vejica 18 2 5" xfId="1649" xr:uid="{00000000-0005-0000-0000-00007F060000}"/>
    <cellStyle name="Vejica 18 3" xfId="1650" xr:uid="{00000000-0005-0000-0000-000080060000}"/>
    <cellStyle name="Vejica 18 3 2" xfId="1651" xr:uid="{00000000-0005-0000-0000-000081060000}"/>
    <cellStyle name="Vejica 18 3 3" xfId="1652" xr:uid="{00000000-0005-0000-0000-000082060000}"/>
    <cellStyle name="Vejica 18 4" xfId="1653" xr:uid="{00000000-0005-0000-0000-000083060000}"/>
    <cellStyle name="Vejica 18 5" xfId="1654" xr:uid="{00000000-0005-0000-0000-000084060000}"/>
    <cellStyle name="Vejica 18 6" xfId="1655" xr:uid="{00000000-0005-0000-0000-000085060000}"/>
    <cellStyle name="Vejica 18 6 2" xfId="1656" xr:uid="{00000000-0005-0000-0000-000086060000}"/>
    <cellStyle name="Vejica 18 6 3" xfId="1657" xr:uid="{00000000-0005-0000-0000-000087060000}"/>
    <cellStyle name="Vejica 18 6 3 2" xfId="1658" xr:uid="{00000000-0005-0000-0000-000088060000}"/>
    <cellStyle name="Vejica 18 6 3 3" xfId="1659" xr:uid="{00000000-0005-0000-0000-000089060000}"/>
    <cellStyle name="Vejica 18 7" xfId="1660" xr:uid="{00000000-0005-0000-0000-00008A060000}"/>
    <cellStyle name="Vejica 18 8" xfId="1661" xr:uid="{00000000-0005-0000-0000-00008B060000}"/>
    <cellStyle name="Vejica 18 9" xfId="1662" xr:uid="{00000000-0005-0000-0000-00008C060000}"/>
    <cellStyle name="Vejica 19" xfId="1663" xr:uid="{00000000-0005-0000-0000-00008D060000}"/>
    <cellStyle name="Vejica 19 10" xfId="1664" xr:uid="{00000000-0005-0000-0000-00008E060000}"/>
    <cellStyle name="Vejica 19 11" xfId="5286" xr:uid="{49CF073D-4037-4AE5-B2C5-C776018358E1}"/>
    <cellStyle name="Vejica 19 2" xfId="1665" xr:uid="{00000000-0005-0000-0000-00008F060000}"/>
    <cellStyle name="Vejica 19 2 2" xfId="1666" xr:uid="{00000000-0005-0000-0000-000090060000}"/>
    <cellStyle name="Vejica 19 2 2 2" xfId="1667" xr:uid="{00000000-0005-0000-0000-000091060000}"/>
    <cellStyle name="Vejica 19 2 2 3" xfId="1668" xr:uid="{00000000-0005-0000-0000-000092060000}"/>
    <cellStyle name="Vejica 19 2 2 4" xfId="1669" xr:uid="{00000000-0005-0000-0000-000093060000}"/>
    <cellStyle name="Vejica 19 2 3" xfId="1670" xr:uid="{00000000-0005-0000-0000-000094060000}"/>
    <cellStyle name="Vejica 19 2 4" xfId="1671" xr:uid="{00000000-0005-0000-0000-000095060000}"/>
    <cellStyle name="Vejica 19 2 5" xfId="1672" xr:uid="{00000000-0005-0000-0000-000096060000}"/>
    <cellStyle name="Vejica 19 3" xfId="1673" xr:uid="{00000000-0005-0000-0000-000097060000}"/>
    <cellStyle name="Vejica 19 3 2" xfId="1674" xr:uid="{00000000-0005-0000-0000-000098060000}"/>
    <cellStyle name="Vejica 19 3 3" xfId="1675" xr:uid="{00000000-0005-0000-0000-000099060000}"/>
    <cellStyle name="Vejica 19 4" xfId="1676" xr:uid="{00000000-0005-0000-0000-00009A060000}"/>
    <cellStyle name="Vejica 19 5" xfId="1677" xr:uid="{00000000-0005-0000-0000-00009B060000}"/>
    <cellStyle name="Vejica 19 6" xfId="1678" xr:uid="{00000000-0005-0000-0000-00009C060000}"/>
    <cellStyle name="Vejica 19 6 2" xfId="1679" xr:uid="{00000000-0005-0000-0000-00009D060000}"/>
    <cellStyle name="Vejica 19 6 3" xfId="1680" xr:uid="{00000000-0005-0000-0000-00009E060000}"/>
    <cellStyle name="Vejica 19 6 3 2" xfId="1681" xr:uid="{00000000-0005-0000-0000-00009F060000}"/>
    <cellStyle name="Vejica 19 6 3 3" xfId="1682" xr:uid="{00000000-0005-0000-0000-0000A0060000}"/>
    <cellStyle name="Vejica 19 7" xfId="1683" xr:uid="{00000000-0005-0000-0000-0000A1060000}"/>
    <cellStyle name="Vejica 19 8" xfId="1684" xr:uid="{00000000-0005-0000-0000-0000A2060000}"/>
    <cellStyle name="Vejica 19 9" xfId="1685" xr:uid="{00000000-0005-0000-0000-0000A3060000}"/>
    <cellStyle name="Vejica 2" xfId="1686" xr:uid="{00000000-0005-0000-0000-0000A4060000}"/>
    <cellStyle name="Vejica 2 10" xfId="1687" xr:uid="{00000000-0005-0000-0000-0000A5060000}"/>
    <cellStyle name="Vejica 2 10 2" xfId="1688" xr:uid="{00000000-0005-0000-0000-0000A6060000}"/>
    <cellStyle name="Vejica 2 10 2 2" xfId="1689" xr:uid="{00000000-0005-0000-0000-0000A7060000}"/>
    <cellStyle name="Vejica 2 10 2 2 2" xfId="1690" xr:uid="{00000000-0005-0000-0000-0000A8060000}"/>
    <cellStyle name="Vejica 2 10 2 2 3" xfId="1691" xr:uid="{00000000-0005-0000-0000-0000A9060000}"/>
    <cellStyle name="Vejica 2 10 2 2 4" xfId="1692" xr:uid="{00000000-0005-0000-0000-0000AA060000}"/>
    <cellStyle name="Vejica 2 10 2 3" xfId="1693" xr:uid="{00000000-0005-0000-0000-0000AB060000}"/>
    <cellStyle name="Vejica 2 10 2 4" xfId="1694" xr:uid="{00000000-0005-0000-0000-0000AC060000}"/>
    <cellStyle name="Vejica 2 10 2 5" xfId="1695" xr:uid="{00000000-0005-0000-0000-0000AD060000}"/>
    <cellStyle name="Vejica 2 10 2 6" xfId="1696" xr:uid="{00000000-0005-0000-0000-0000AE060000}"/>
    <cellStyle name="Vejica 2 10 3" xfId="1697" xr:uid="{00000000-0005-0000-0000-0000AF060000}"/>
    <cellStyle name="Vejica 2 10 3 2" xfId="1698" xr:uid="{00000000-0005-0000-0000-0000B0060000}"/>
    <cellStyle name="Vejica 2 10 3 2 2" xfId="1699" xr:uid="{00000000-0005-0000-0000-0000B1060000}"/>
    <cellStyle name="Vejica 2 10 3 2 3" xfId="1700" xr:uid="{00000000-0005-0000-0000-0000B2060000}"/>
    <cellStyle name="Vejica 2 10 3 2 4" xfId="1701" xr:uid="{00000000-0005-0000-0000-0000B3060000}"/>
    <cellStyle name="Vejica 2 10 3 3" xfId="1702" xr:uid="{00000000-0005-0000-0000-0000B4060000}"/>
    <cellStyle name="Vejica 2 10 3 4" xfId="1703" xr:uid="{00000000-0005-0000-0000-0000B5060000}"/>
    <cellStyle name="Vejica 2 10 3 5" xfId="1704" xr:uid="{00000000-0005-0000-0000-0000B6060000}"/>
    <cellStyle name="Vejica 2 10 4" xfId="1705" xr:uid="{00000000-0005-0000-0000-0000B7060000}"/>
    <cellStyle name="Vejica 2 10 4 2" xfId="1706" xr:uid="{00000000-0005-0000-0000-0000B8060000}"/>
    <cellStyle name="Vejica 2 10 4 2 2" xfId="1707" xr:uid="{00000000-0005-0000-0000-0000B9060000}"/>
    <cellStyle name="Vejica 2 10 4 2 3" xfId="1708" xr:uid="{00000000-0005-0000-0000-0000BA060000}"/>
    <cellStyle name="Vejica 2 10 4 2 4" xfId="1709" xr:uid="{00000000-0005-0000-0000-0000BB060000}"/>
    <cellStyle name="Vejica 2 10 4 3" xfId="1710" xr:uid="{00000000-0005-0000-0000-0000BC060000}"/>
    <cellStyle name="Vejica 2 10 4 4" xfId="1711" xr:uid="{00000000-0005-0000-0000-0000BD060000}"/>
    <cellStyle name="Vejica 2 10 4 5" xfId="1712" xr:uid="{00000000-0005-0000-0000-0000BE060000}"/>
    <cellStyle name="Vejica 2 10 5" xfId="1713" xr:uid="{00000000-0005-0000-0000-0000BF060000}"/>
    <cellStyle name="Vejica 2 10 5 2" xfId="1714" xr:uid="{00000000-0005-0000-0000-0000C0060000}"/>
    <cellStyle name="Vejica 2 10 5 3" xfId="1715" xr:uid="{00000000-0005-0000-0000-0000C1060000}"/>
    <cellStyle name="Vejica 2 10 5 4" xfId="1716" xr:uid="{00000000-0005-0000-0000-0000C2060000}"/>
    <cellStyle name="Vejica 2 10 6" xfId="1717" xr:uid="{00000000-0005-0000-0000-0000C3060000}"/>
    <cellStyle name="Vejica 2 10 7" xfId="1718" xr:uid="{00000000-0005-0000-0000-0000C4060000}"/>
    <cellStyle name="Vejica 2 10 8" xfId="1719" xr:uid="{00000000-0005-0000-0000-0000C5060000}"/>
    <cellStyle name="Vejica 2 11" xfId="1720" xr:uid="{00000000-0005-0000-0000-0000C6060000}"/>
    <cellStyle name="Vejica 2 11 2" xfId="1721" xr:uid="{00000000-0005-0000-0000-0000C7060000}"/>
    <cellStyle name="Vejica 2 11 2 2" xfId="1722" xr:uid="{00000000-0005-0000-0000-0000C8060000}"/>
    <cellStyle name="Vejica 2 11 2 3" xfId="1723" xr:uid="{00000000-0005-0000-0000-0000C9060000}"/>
    <cellStyle name="Vejica 2 11 2 4" xfId="1724" xr:uid="{00000000-0005-0000-0000-0000CA060000}"/>
    <cellStyle name="Vejica 2 11 3" xfId="1725" xr:uid="{00000000-0005-0000-0000-0000CB060000}"/>
    <cellStyle name="Vejica 2 11 4" xfId="1726" xr:uid="{00000000-0005-0000-0000-0000CC060000}"/>
    <cellStyle name="Vejica 2 11 5" xfId="1727" xr:uid="{00000000-0005-0000-0000-0000CD060000}"/>
    <cellStyle name="Vejica 2 12" xfId="1728" xr:uid="{00000000-0005-0000-0000-0000CE060000}"/>
    <cellStyle name="Vejica 2 12 2" xfId="1729" xr:uid="{00000000-0005-0000-0000-0000CF060000}"/>
    <cellStyle name="Vejica 2 12 2 2" xfId="1730" xr:uid="{00000000-0005-0000-0000-0000D0060000}"/>
    <cellStyle name="Vejica 2 12 2 3" xfId="1731" xr:uid="{00000000-0005-0000-0000-0000D1060000}"/>
    <cellStyle name="Vejica 2 12 2 4" xfId="1732" xr:uid="{00000000-0005-0000-0000-0000D2060000}"/>
    <cellStyle name="Vejica 2 12 3" xfId="1733" xr:uid="{00000000-0005-0000-0000-0000D3060000}"/>
    <cellStyle name="Vejica 2 12 4" xfId="1734" xr:uid="{00000000-0005-0000-0000-0000D4060000}"/>
    <cellStyle name="Vejica 2 12 5" xfId="1735" xr:uid="{00000000-0005-0000-0000-0000D5060000}"/>
    <cellStyle name="Vejica 2 13" xfId="1736" xr:uid="{00000000-0005-0000-0000-0000D6060000}"/>
    <cellStyle name="Vejica 2 13 2" xfId="1737" xr:uid="{00000000-0005-0000-0000-0000D7060000}"/>
    <cellStyle name="Vejica 2 13 2 2" xfId="1738" xr:uid="{00000000-0005-0000-0000-0000D8060000}"/>
    <cellStyle name="Vejica 2 13 2 3" xfId="1739" xr:uid="{00000000-0005-0000-0000-0000D9060000}"/>
    <cellStyle name="Vejica 2 13 2 4" xfId="1740" xr:uid="{00000000-0005-0000-0000-0000DA060000}"/>
    <cellStyle name="Vejica 2 13 3" xfId="1741" xr:uid="{00000000-0005-0000-0000-0000DB060000}"/>
    <cellStyle name="Vejica 2 13 4" xfId="1742" xr:uid="{00000000-0005-0000-0000-0000DC060000}"/>
    <cellStyle name="Vejica 2 13 5" xfId="1743" xr:uid="{00000000-0005-0000-0000-0000DD060000}"/>
    <cellStyle name="Vejica 2 14" xfId="1744" xr:uid="{00000000-0005-0000-0000-0000DE060000}"/>
    <cellStyle name="Vejica 2 15" xfId="1745" xr:uid="{00000000-0005-0000-0000-0000DF060000}"/>
    <cellStyle name="Vejica 2 16" xfId="1746" xr:uid="{00000000-0005-0000-0000-0000E0060000}"/>
    <cellStyle name="Vejica 2 17" xfId="1747" xr:uid="{00000000-0005-0000-0000-0000E1060000}"/>
    <cellStyle name="Vejica 2 18" xfId="1748" xr:uid="{00000000-0005-0000-0000-0000E2060000}"/>
    <cellStyle name="Vejica 2 19" xfId="1749" xr:uid="{00000000-0005-0000-0000-0000E3060000}"/>
    <cellStyle name="Vejica 2 2" xfId="1750" xr:uid="{00000000-0005-0000-0000-0000E4060000}"/>
    <cellStyle name="Vejica 2 2 2" xfId="1751" xr:uid="{00000000-0005-0000-0000-0000E5060000}"/>
    <cellStyle name="Vejica 2 2 2 2" xfId="1752" xr:uid="{00000000-0005-0000-0000-0000E6060000}"/>
    <cellStyle name="Vejica 2 2 2 2 2" xfId="1753" xr:uid="{00000000-0005-0000-0000-0000E7060000}"/>
    <cellStyle name="Vejica 2 2 2 2 2 2" xfId="1754" xr:uid="{00000000-0005-0000-0000-0000E8060000}"/>
    <cellStyle name="Vejica 2 2 2 2 2 2 2" xfId="1755" xr:uid="{00000000-0005-0000-0000-0000E9060000}"/>
    <cellStyle name="Vejica 2 2 2 2 2 2 3" xfId="1756" xr:uid="{00000000-0005-0000-0000-0000EA060000}"/>
    <cellStyle name="Vejica 2 2 2 2 2 2 4" xfId="1757" xr:uid="{00000000-0005-0000-0000-0000EB060000}"/>
    <cellStyle name="Vejica 2 2 2 2 2 3" xfId="1758" xr:uid="{00000000-0005-0000-0000-0000EC060000}"/>
    <cellStyle name="Vejica 2 2 2 2 2 4" xfId="1759" xr:uid="{00000000-0005-0000-0000-0000ED060000}"/>
    <cellStyle name="Vejica 2 2 2 2 2 5" xfId="1760" xr:uid="{00000000-0005-0000-0000-0000EE060000}"/>
    <cellStyle name="Vejica 2 2 2 2 3" xfId="1761" xr:uid="{00000000-0005-0000-0000-0000EF060000}"/>
    <cellStyle name="Vejica 2 2 2 2 3 2" xfId="1762" xr:uid="{00000000-0005-0000-0000-0000F0060000}"/>
    <cellStyle name="Vejica 2 2 2 2 3 3" xfId="1763" xr:uid="{00000000-0005-0000-0000-0000F1060000}"/>
    <cellStyle name="Vejica 2 2 2 2 3 4" xfId="1764" xr:uid="{00000000-0005-0000-0000-0000F2060000}"/>
    <cellStyle name="Vejica 2 2 2 2 4" xfId="1765" xr:uid="{00000000-0005-0000-0000-0000F3060000}"/>
    <cellStyle name="Vejica 2 2 2 2 5" xfId="1766" xr:uid="{00000000-0005-0000-0000-0000F4060000}"/>
    <cellStyle name="Vejica 2 2 2 2 6" xfId="1767" xr:uid="{00000000-0005-0000-0000-0000F5060000}"/>
    <cellStyle name="Vejica 2 2 2 2 7" xfId="5999" xr:uid="{0FFF1825-E4C9-4F06-966D-D78CE265AA19}"/>
    <cellStyle name="Vejica 2 2 2 3" xfId="1768" xr:uid="{00000000-0005-0000-0000-0000F6060000}"/>
    <cellStyle name="Vejica 2 2 2 3 2" xfId="1769" xr:uid="{00000000-0005-0000-0000-0000F7060000}"/>
    <cellStyle name="Vejica 2 2 2 3 2 2" xfId="1770" xr:uid="{00000000-0005-0000-0000-0000F8060000}"/>
    <cellStyle name="Vejica 2 2 2 3 2 2 2" xfId="1771" xr:uid="{00000000-0005-0000-0000-0000F9060000}"/>
    <cellStyle name="Vejica 2 2 2 3 2 2 3" xfId="1772" xr:uid="{00000000-0005-0000-0000-0000FA060000}"/>
    <cellStyle name="Vejica 2 2 2 3 2 2 4" xfId="1773" xr:uid="{00000000-0005-0000-0000-0000FB060000}"/>
    <cellStyle name="Vejica 2 2 2 3 2 3" xfId="1774" xr:uid="{00000000-0005-0000-0000-0000FC060000}"/>
    <cellStyle name="Vejica 2 2 2 3 2 4" xfId="1775" xr:uid="{00000000-0005-0000-0000-0000FD060000}"/>
    <cellStyle name="Vejica 2 2 2 3 2 5" xfId="1776" xr:uid="{00000000-0005-0000-0000-0000FE060000}"/>
    <cellStyle name="Vejica 2 2 2 3 3" xfId="1777" xr:uid="{00000000-0005-0000-0000-0000FF060000}"/>
    <cellStyle name="Vejica 2 2 2 3 3 2" xfId="1778" xr:uid="{00000000-0005-0000-0000-000000070000}"/>
    <cellStyle name="Vejica 2 2 2 3 3 3" xfId="1779" xr:uid="{00000000-0005-0000-0000-000001070000}"/>
    <cellStyle name="Vejica 2 2 2 3 3 4" xfId="1780" xr:uid="{00000000-0005-0000-0000-000002070000}"/>
    <cellStyle name="Vejica 2 2 2 3 4" xfId="1781" xr:uid="{00000000-0005-0000-0000-000003070000}"/>
    <cellStyle name="Vejica 2 2 2 3 5" xfId="1782" xr:uid="{00000000-0005-0000-0000-000004070000}"/>
    <cellStyle name="Vejica 2 2 2 3 6" xfId="1783" xr:uid="{00000000-0005-0000-0000-000005070000}"/>
    <cellStyle name="Vejica 2 2 2 4" xfId="1784" xr:uid="{00000000-0005-0000-0000-000006070000}"/>
    <cellStyle name="Vejica 2 2 2 4 2" xfId="1785" xr:uid="{00000000-0005-0000-0000-000007070000}"/>
    <cellStyle name="Vejica 2 2 2 4 2 2" xfId="1786" xr:uid="{00000000-0005-0000-0000-000008070000}"/>
    <cellStyle name="Vejica 2 2 2 4 2 3" xfId="1787" xr:uid="{00000000-0005-0000-0000-000009070000}"/>
    <cellStyle name="Vejica 2 2 2 4 2 4" xfId="1788" xr:uid="{00000000-0005-0000-0000-00000A070000}"/>
    <cellStyle name="Vejica 2 2 2 4 3" xfId="1789" xr:uid="{00000000-0005-0000-0000-00000B070000}"/>
    <cellStyle name="Vejica 2 2 2 4 4" xfId="1790" xr:uid="{00000000-0005-0000-0000-00000C070000}"/>
    <cellStyle name="Vejica 2 2 2 4 5" xfId="1791" xr:uid="{00000000-0005-0000-0000-00000D070000}"/>
    <cellStyle name="Vejica 2 2 2 5" xfId="1792" xr:uid="{00000000-0005-0000-0000-00000E070000}"/>
    <cellStyle name="Vejica 2 2 2 5 2" xfId="1793" xr:uid="{00000000-0005-0000-0000-00000F070000}"/>
    <cellStyle name="Vejica 2 2 2 5 3" xfId="1794" xr:uid="{00000000-0005-0000-0000-000010070000}"/>
    <cellStyle name="Vejica 2 2 2 5 4" xfId="1795" xr:uid="{00000000-0005-0000-0000-000011070000}"/>
    <cellStyle name="Vejica 2 2 2 6" xfId="1796" xr:uid="{00000000-0005-0000-0000-000012070000}"/>
    <cellStyle name="Vejica 2 2 2 7" xfId="1797" xr:uid="{00000000-0005-0000-0000-000013070000}"/>
    <cellStyle name="Vejica 2 2 2 8" xfId="1798" xr:uid="{00000000-0005-0000-0000-000014070000}"/>
    <cellStyle name="Vejica 2 2 2 9" xfId="5289" xr:uid="{F92D70F9-61A4-4AF5-918E-7E0B6C21CD7D}"/>
    <cellStyle name="Vejica 2 2 3" xfId="1799" xr:uid="{00000000-0005-0000-0000-000015070000}"/>
    <cellStyle name="Vejica 2 2 4" xfId="1800" xr:uid="{00000000-0005-0000-0000-000016070000}"/>
    <cellStyle name="Vejica 2 2 5" xfId="1801" xr:uid="{00000000-0005-0000-0000-000017070000}"/>
    <cellStyle name="Vejica 2 2 6" xfId="5288" xr:uid="{04C3B4FD-1B9D-4C25-B3B7-74F94FDA34CA}"/>
    <cellStyle name="Vejica 2 20" xfId="5287" xr:uid="{A05F350A-0C2C-4D7D-B699-82C369CE3F8C}"/>
    <cellStyle name="Vejica 2 23" xfId="5290" xr:uid="{7140DB30-0BFE-4D3C-8F00-C56EA1E0A2A7}"/>
    <cellStyle name="Vejica 2 3" xfId="1802" xr:uid="{00000000-0005-0000-0000-000018070000}"/>
    <cellStyle name="Vejica 2 3 10" xfId="5291" xr:uid="{532D18FC-001D-43C5-98B5-1F5C8AD7DDCB}"/>
    <cellStyle name="Vejica 2 3 11" xfId="5518" xr:uid="{614E6AFC-F619-49AE-9DDD-8E944767B280}"/>
    <cellStyle name="Vejica 2 3 2" xfId="1803" xr:uid="{00000000-0005-0000-0000-000019070000}"/>
    <cellStyle name="Vejica 2 3 2 2" xfId="1804" xr:uid="{00000000-0005-0000-0000-00001A070000}"/>
    <cellStyle name="Vejica 2 3 2 2 2" xfId="6001" xr:uid="{AB9344DD-B11D-4BEC-A30F-F8361D9B3371}"/>
    <cellStyle name="Vejica 2 3 2 3" xfId="1805" xr:uid="{00000000-0005-0000-0000-00001B070000}"/>
    <cellStyle name="Vejica 2 3 2 4" xfId="1806" xr:uid="{00000000-0005-0000-0000-00001C070000}"/>
    <cellStyle name="Vejica 2 3 2 5" xfId="5292" xr:uid="{9A1A0240-B840-4A8D-9306-F577D1548FF8}"/>
    <cellStyle name="Vejica 2 3 3" xfId="1807" xr:uid="{00000000-0005-0000-0000-00001D070000}"/>
    <cellStyle name="Vejica 2 3 3 2" xfId="1808" xr:uid="{00000000-0005-0000-0000-00001E070000}"/>
    <cellStyle name="Vejica 2 3 3 2 2" xfId="1809" xr:uid="{00000000-0005-0000-0000-00001F070000}"/>
    <cellStyle name="Vejica 2 3 3 2 2 2" xfId="1810" xr:uid="{00000000-0005-0000-0000-000020070000}"/>
    <cellStyle name="Vejica 2 3 3 2 2 3" xfId="1811" xr:uid="{00000000-0005-0000-0000-000021070000}"/>
    <cellStyle name="Vejica 2 3 3 2 2 4" xfId="1812" xr:uid="{00000000-0005-0000-0000-000022070000}"/>
    <cellStyle name="Vejica 2 3 3 2 3" xfId="1813" xr:uid="{00000000-0005-0000-0000-000023070000}"/>
    <cellStyle name="Vejica 2 3 3 2 4" xfId="1814" xr:uid="{00000000-0005-0000-0000-000024070000}"/>
    <cellStyle name="Vejica 2 3 3 2 5" xfId="1815" xr:uid="{00000000-0005-0000-0000-000025070000}"/>
    <cellStyle name="Vejica 2 3 3 2 6" xfId="6080" xr:uid="{EA84D99C-AC3D-4C70-8BD2-C5426EB3877F}"/>
    <cellStyle name="Vejica 2 3 3 3" xfId="1816" xr:uid="{00000000-0005-0000-0000-000026070000}"/>
    <cellStyle name="Vejica 2 3 3 3 2" xfId="1817" xr:uid="{00000000-0005-0000-0000-000027070000}"/>
    <cellStyle name="Vejica 2 3 3 3 3" xfId="1818" xr:uid="{00000000-0005-0000-0000-000028070000}"/>
    <cellStyle name="Vejica 2 3 3 3 4" xfId="1819" xr:uid="{00000000-0005-0000-0000-000029070000}"/>
    <cellStyle name="Vejica 2 3 3 4" xfId="1820" xr:uid="{00000000-0005-0000-0000-00002A070000}"/>
    <cellStyle name="Vejica 2 3 3 5" xfId="1821" xr:uid="{00000000-0005-0000-0000-00002B070000}"/>
    <cellStyle name="Vejica 2 3 3 6" xfId="1822" xr:uid="{00000000-0005-0000-0000-00002C070000}"/>
    <cellStyle name="Vejica 2 3 3 7" xfId="6000" xr:uid="{2C0C74A5-4D78-4F7F-8F82-BB7F071B684E}"/>
    <cellStyle name="Vejica 2 3 4" xfId="1823" xr:uid="{00000000-0005-0000-0000-00002D070000}"/>
    <cellStyle name="Vejica 2 3 4 2" xfId="1824" xr:uid="{00000000-0005-0000-0000-00002E070000}"/>
    <cellStyle name="Vejica 2 3 4 2 2" xfId="1825" xr:uid="{00000000-0005-0000-0000-00002F070000}"/>
    <cellStyle name="Vejica 2 3 4 2 2 2" xfId="1826" xr:uid="{00000000-0005-0000-0000-000030070000}"/>
    <cellStyle name="Vejica 2 3 4 2 2 3" xfId="1827" xr:uid="{00000000-0005-0000-0000-000031070000}"/>
    <cellStyle name="Vejica 2 3 4 2 2 4" xfId="1828" xr:uid="{00000000-0005-0000-0000-000032070000}"/>
    <cellStyle name="Vejica 2 3 4 2 3" xfId="1829" xr:uid="{00000000-0005-0000-0000-000033070000}"/>
    <cellStyle name="Vejica 2 3 4 2 4" xfId="1830" xr:uid="{00000000-0005-0000-0000-000034070000}"/>
    <cellStyle name="Vejica 2 3 4 2 5" xfId="1831" xr:uid="{00000000-0005-0000-0000-000035070000}"/>
    <cellStyle name="Vejica 2 3 4 3" xfId="1832" xr:uid="{00000000-0005-0000-0000-000036070000}"/>
    <cellStyle name="Vejica 2 3 4 3 2" xfId="1833" xr:uid="{00000000-0005-0000-0000-000037070000}"/>
    <cellStyle name="Vejica 2 3 4 3 3" xfId="1834" xr:uid="{00000000-0005-0000-0000-000038070000}"/>
    <cellStyle name="Vejica 2 3 4 3 4" xfId="1835" xr:uid="{00000000-0005-0000-0000-000039070000}"/>
    <cellStyle name="Vejica 2 3 4 4" xfId="1836" xr:uid="{00000000-0005-0000-0000-00003A070000}"/>
    <cellStyle name="Vejica 2 3 4 5" xfId="1837" xr:uid="{00000000-0005-0000-0000-00003B070000}"/>
    <cellStyle name="Vejica 2 3 4 6" xfId="1838" xr:uid="{00000000-0005-0000-0000-00003C070000}"/>
    <cellStyle name="Vejica 2 3 4 7" xfId="6040" xr:uid="{995F7DEB-D6D9-4F9E-843A-7797826D424F}"/>
    <cellStyle name="Vejica 2 3 5" xfId="1839" xr:uid="{00000000-0005-0000-0000-00003D070000}"/>
    <cellStyle name="Vejica 2 3 5 2" xfId="1840" xr:uid="{00000000-0005-0000-0000-00003E070000}"/>
    <cellStyle name="Vejica 2 3 5 2 2" xfId="1841" xr:uid="{00000000-0005-0000-0000-00003F070000}"/>
    <cellStyle name="Vejica 2 3 5 2 3" xfId="1842" xr:uid="{00000000-0005-0000-0000-000040070000}"/>
    <cellStyle name="Vejica 2 3 5 2 4" xfId="1843" xr:uid="{00000000-0005-0000-0000-000041070000}"/>
    <cellStyle name="Vejica 2 3 5 3" xfId="1844" xr:uid="{00000000-0005-0000-0000-000042070000}"/>
    <cellStyle name="Vejica 2 3 5 4" xfId="1845" xr:uid="{00000000-0005-0000-0000-000043070000}"/>
    <cellStyle name="Vejica 2 3 5 5" xfId="1846" xr:uid="{00000000-0005-0000-0000-000044070000}"/>
    <cellStyle name="Vejica 2 3 6" xfId="1847" xr:uid="{00000000-0005-0000-0000-000045070000}"/>
    <cellStyle name="Vejica 2 3 6 2" xfId="1848" xr:uid="{00000000-0005-0000-0000-000046070000}"/>
    <cellStyle name="Vejica 2 3 6 3" xfId="1849" xr:uid="{00000000-0005-0000-0000-000047070000}"/>
    <cellStyle name="Vejica 2 3 6 4" xfId="1850" xr:uid="{00000000-0005-0000-0000-000048070000}"/>
    <cellStyle name="Vejica 2 3 7" xfId="1851" xr:uid="{00000000-0005-0000-0000-000049070000}"/>
    <cellStyle name="Vejica 2 3 8" xfId="1852" xr:uid="{00000000-0005-0000-0000-00004A070000}"/>
    <cellStyle name="Vejica 2 3 9" xfId="1853" xr:uid="{00000000-0005-0000-0000-00004B070000}"/>
    <cellStyle name="Vejica 2 4" xfId="1854" xr:uid="{00000000-0005-0000-0000-00004C070000}"/>
    <cellStyle name="Vejica 2 4 2" xfId="1855" xr:uid="{00000000-0005-0000-0000-00004D070000}"/>
    <cellStyle name="Vejica 2 4 2 2" xfId="1856" xr:uid="{00000000-0005-0000-0000-00004E070000}"/>
    <cellStyle name="Vejica 2 4 2 2 2" xfId="1857" xr:uid="{00000000-0005-0000-0000-00004F070000}"/>
    <cellStyle name="Vejica 2 4 2 2 2 2" xfId="1858" xr:uid="{00000000-0005-0000-0000-000050070000}"/>
    <cellStyle name="Vejica 2 4 2 2 2 3" xfId="1859" xr:uid="{00000000-0005-0000-0000-000051070000}"/>
    <cellStyle name="Vejica 2 4 2 2 2 4" xfId="1860" xr:uid="{00000000-0005-0000-0000-000052070000}"/>
    <cellStyle name="Vejica 2 4 2 2 3" xfId="1861" xr:uid="{00000000-0005-0000-0000-000053070000}"/>
    <cellStyle name="Vejica 2 4 2 2 4" xfId="1862" xr:uid="{00000000-0005-0000-0000-000054070000}"/>
    <cellStyle name="Vejica 2 4 2 2 5" xfId="1863" xr:uid="{00000000-0005-0000-0000-000055070000}"/>
    <cellStyle name="Vejica 2 4 2 2 6" xfId="5952" xr:uid="{97389758-2A6D-4658-AE17-D571827E2533}"/>
    <cellStyle name="Vejica 2 4 2 3" xfId="1864" xr:uid="{00000000-0005-0000-0000-000056070000}"/>
    <cellStyle name="Vejica 2 4 2 3 2" xfId="1865" xr:uid="{00000000-0005-0000-0000-000057070000}"/>
    <cellStyle name="Vejica 2 4 2 3 3" xfId="1866" xr:uid="{00000000-0005-0000-0000-000058070000}"/>
    <cellStyle name="Vejica 2 4 2 3 4" xfId="1867" xr:uid="{00000000-0005-0000-0000-000059070000}"/>
    <cellStyle name="Vejica 2 4 2 4" xfId="1868" xr:uid="{00000000-0005-0000-0000-00005A070000}"/>
    <cellStyle name="Vejica 2 4 2 5" xfId="1869" xr:uid="{00000000-0005-0000-0000-00005B070000}"/>
    <cellStyle name="Vejica 2 4 2 6" xfId="1870" xr:uid="{00000000-0005-0000-0000-00005C070000}"/>
    <cellStyle name="Vejica 2 4 2 7" xfId="5022" xr:uid="{C3D5D087-7EEF-4BA5-9CEE-E466ED864E39}"/>
    <cellStyle name="Vejica 2 4 3" xfId="1871" xr:uid="{00000000-0005-0000-0000-00005D070000}"/>
    <cellStyle name="Vejica 2 4 3 2" xfId="1872" xr:uid="{00000000-0005-0000-0000-00005E070000}"/>
    <cellStyle name="Vejica 2 4 3 2 2" xfId="1873" xr:uid="{00000000-0005-0000-0000-00005F070000}"/>
    <cellStyle name="Vejica 2 4 3 2 2 2" xfId="1874" xr:uid="{00000000-0005-0000-0000-000060070000}"/>
    <cellStyle name="Vejica 2 4 3 2 2 3" xfId="1875" xr:uid="{00000000-0005-0000-0000-000061070000}"/>
    <cellStyle name="Vejica 2 4 3 2 2 4" xfId="1876" xr:uid="{00000000-0005-0000-0000-000062070000}"/>
    <cellStyle name="Vejica 2 4 3 2 3" xfId="1877" xr:uid="{00000000-0005-0000-0000-000063070000}"/>
    <cellStyle name="Vejica 2 4 3 2 4" xfId="1878" xr:uid="{00000000-0005-0000-0000-000064070000}"/>
    <cellStyle name="Vejica 2 4 3 2 5" xfId="1879" xr:uid="{00000000-0005-0000-0000-000065070000}"/>
    <cellStyle name="Vejica 2 4 3 3" xfId="1880" xr:uid="{00000000-0005-0000-0000-000066070000}"/>
    <cellStyle name="Vejica 2 4 3 3 2" xfId="1881" xr:uid="{00000000-0005-0000-0000-000067070000}"/>
    <cellStyle name="Vejica 2 4 3 3 3" xfId="1882" xr:uid="{00000000-0005-0000-0000-000068070000}"/>
    <cellStyle name="Vejica 2 4 3 3 4" xfId="1883" xr:uid="{00000000-0005-0000-0000-000069070000}"/>
    <cellStyle name="Vejica 2 4 3 4" xfId="1884" xr:uid="{00000000-0005-0000-0000-00006A070000}"/>
    <cellStyle name="Vejica 2 4 3 5" xfId="1885" xr:uid="{00000000-0005-0000-0000-00006B070000}"/>
    <cellStyle name="Vejica 2 4 3 6" xfId="1886" xr:uid="{00000000-0005-0000-0000-00006C070000}"/>
    <cellStyle name="Vejica 2 4 4" xfId="1887" xr:uid="{00000000-0005-0000-0000-00006D070000}"/>
    <cellStyle name="Vejica 2 4 4 2" xfId="1888" xr:uid="{00000000-0005-0000-0000-00006E070000}"/>
    <cellStyle name="Vejica 2 4 4 2 2" xfId="1889" xr:uid="{00000000-0005-0000-0000-00006F070000}"/>
    <cellStyle name="Vejica 2 4 4 2 3" xfId="1890" xr:uid="{00000000-0005-0000-0000-000070070000}"/>
    <cellStyle name="Vejica 2 4 4 2 4" xfId="1891" xr:uid="{00000000-0005-0000-0000-000071070000}"/>
    <cellStyle name="Vejica 2 4 4 3" xfId="1892" xr:uid="{00000000-0005-0000-0000-000072070000}"/>
    <cellStyle name="Vejica 2 4 4 4" xfId="1893" xr:uid="{00000000-0005-0000-0000-000073070000}"/>
    <cellStyle name="Vejica 2 4 4 5" xfId="1894" xr:uid="{00000000-0005-0000-0000-000074070000}"/>
    <cellStyle name="Vejica 2 4 5" xfId="1895" xr:uid="{00000000-0005-0000-0000-000075070000}"/>
    <cellStyle name="Vejica 2 4 5 2" xfId="1896" xr:uid="{00000000-0005-0000-0000-000076070000}"/>
    <cellStyle name="Vejica 2 4 5 3" xfId="1897" xr:uid="{00000000-0005-0000-0000-000077070000}"/>
    <cellStyle name="Vejica 2 4 5 4" xfId="1898" xr:uid="{00000000-0005-0000-0000-000078070000}"/>
    <cellStyle name="Vejica 2 4 6" xfId="1899" xr:uid="{00000000-0005-0000-0000-000079070000}"/>
    <cellStyle name="Vejica 2 4 7" xfId="1900" xr:uid="{00000000-0005-0000-0000-00007A070000}"/>
    <cellStyle name="Vejica 2 4 8" xfId="1901" xr:uid="{00000000-0005-0000-0000-00007B070000}"/>
    <cellStyle name="Vejica 2 4 9" xfId="4250" xr:uid="{0220AA86-C0E9-4F60-8C94-4FCB6162809A}"/>
    <cellStyle name="Vejica 2 5" xfId="1902" xr:uid="{00000000-0005-0000-0000-00007C070000}"/>
    <cellStyle name="Vejica 2 5 10" xfId="5482" xr:uid="{86BEEEA5-BEBE-4B25-831D-71C79D726BDF}"/>
    <cellStyle name="Vejica 2 5 2" xfId="1903" xr:uid="{00000000-0005-0000-0000-00007D070000}"/>
    <cellStyle name="Vejica 2 5 2 2" xfId="1904" xr:uid="{00000000-0005-0000-0000-00007E070000}"/>
    <cellStyle name="Vejica 2 5 2 2 2" xfId="1905" xr:uid="{00000000-0005-0000-0000-00007F070000}"/>
    <cellStyle name="Vejica 2 5 2 2 2 2" xfId="1906" xr:uid="{00000000-0005-0000-0000-000080070000}"/>
    <cellStyle name="Vejica 2 5 2 2 2 3" xfId="1907" xr:uid="{00000000-0005-0000-0000-000081070000}"/>
    <cellStyle name="Vejica 2 5 2 2 2 4" xfId="1908" xr:uid="{00000000-0005-0000-0000-000082070000}"/>
    <cellStyle name="Vejica 2 5 2 2 3" xfId="1909" xr:uid="{00000000-0005-0000-0000-000083070000}"/>
    <cellStyle name="Vejica 2 5 2 2 4" xfId="1910" xr:uid="{00000000-0005-0000-0000-000084070000}"/>
    <cellStyle name="Vejica 2 5 2 2 5" xfId="1911" xr:uid="{00000000-0005-0000-0000-000085070000}"/>
    <cellStyle name="Vejica 2 5 2 2 6" xfId="5732" xr:uid="{F6C14FB2-77E2-4F78-9401-BE1D5C81E4E7}"/>
    <cellStyle name="Vejica 2 5 2 3" xfId="1912" xr:uid="{00000000-0005-0000-0000-000086070000}"/>
    <cellStyle name="Vejica 2 5 2 3 2" xfId="1913" xr:uid="{00000000-0005-0000-0000-000087070000}"/>
    <cellStyle name="Vejica 2 5 2 3 3" xfId="1914" xr:uid="{00000000-0005-0000-0000-000088070000}"/>
    <cellStyle name="Vejica 2 5 2 3 4" xfId="1915" xr:uid="{00000000-0005-0000-0000-000089070000}"/>
    <cellStyle name="Vejica 2 5 2 4" xfId="1916" xr:uid="{00000000-0005-0000-0000-00008A070000}"/>
    <cellStyle name="Vejica 2 5 2 5" xfId="1917" xr:uid="{00000000-0005-0000-0000-00008B070000}"/>
    <cellStyle name="Vejica 2 5 2 6" xfId="1918" xr:uid="{00000000-0005-0000-0000-00008C070000}"/>
    <cellStyle name="Vejica 2 5 2 7" xfId="4427" xr:uid="{0759A85B-BBEF-47D5-A86A-BAD39A47EE3C}"/>
    <cellStyle name="Vejica 2 5 3" xfId="1919" xr:uid="{00000000-0005-0000-0000-00008D070000}"/>
    <cellStyle name="Vejica 2 5 3 2" xfId="1920" xr:uid="{00000000-0005-0000-0000-00008E070000}"/>
    <cellStyle name="Vejica 2 5 3 2 2" xfId="1921" xr:uid="{00000000-0005-0000-0000-00008F070000}"/>
    <cellStyle name="Vejica 2 5 3 2 2 2" xfId="1922" xr:uid="{00000000-0005-0000-0000-000090070000}"/>
    <cellStyle name="Vejica 2 5 3 2 2 3" xfId="1923" xr:uid="{00000000-0005-0000-0000-000091070000}"/>
    <cellStyle name="Vejica 2 5 3 2 2 4" xfId="1924" xr:uid="{00000000-0005-0000-0000-000092070000}"/>
    <cellStyle name="Vejica 2 5 3 2 3" xfId="1925" xr:uid="{00000000-0005-0000-0000-000093070000}"/>
    <cellStyle name="Vejica 2 5 3 2 4" xfId="1926" xr:uid="{00000000-0005-0000-0000-000094070000}"/>
    <cellStyle name="Vejica 2 5 3 2 5" xfId="1927" xr:uid="{00000000-0005-0000-0000-000095070000}"/>
    <cellStyle name="Vejica 2 5 3 2 6" xfId="6059" xr:uid="{6DE3D01E-D10C-4BB0-8A75-B1B259FF9218}"/>
    <cellStyle name="Vejica 2 5 3 3" xfId="1928" xr:uid="{00000000-0005-0000-0000-000096070000}"/>
    <cellStyle name="Vejica 2 5 3 3 2" xfId="1929" xr:uid="{00000000-0005-0000-0000-000097070000}"/>
    <cellStyle name="Vejica 2 5 3 3 3" xfId="1930" xr:uid="{00000000-0005-0000-0000-000098070000}"/>
    <cellStyle name="Vejica 2 5 3 3 4" xfId="1931" xr:uid="{00000000-0005-0000-0000-000099070000}"/>
    <cellStyle name="Vejica 2 5 3 4" xfId="1932" xr:uid="{00000000-0005-0000-0000-00009A070000}"/>
    <cellStyle name="Vejica 2 5 3 5" xfId="1933" xr:uid="{00000000-0005-0000-0000-00009B070000}"/>
    <cellStyle name="Vejica 2 5 3 6" xfId="1934" xr:uid="{00000000-0005-0000-0000-00009C070000}"/>
    <cellStyle name="Vejica 2 5 3 7" xfId="5693" xr:uid="{12578638-44A6-4431-B1B5-0A5703954617}"/>
    <cellStyle name="Vejica 2 5 4" xfId="1935" xr:uid="{00000000-0005-0000-0000-00009D070000}"/>
    <cellStyle name="Vejica 2 5 4 2" xfId="1936" xr:uid="{00000000-0005-0000-0000-00009E070000}"/>
    <cellStyle name="Vejica 2 5 4 2 2" xfId="1937" xr:uid="{00000000-0005-0000-0000-00009F070000}"/>
    <cellStyle name="Vejica 2 5 4 2 3" xfId="1938" xr:uid="{00000000-0005-0000-0000-0000A0070000}"/>
    <cellStyle name="Vejica 2 5 4 2 4" xfId="1939" xr:uid="{00000000-0005-0000-0000-0000A1070000}"/>
    <cellStyle name="Vejica 2 5 4 3" xfId="1940" xr:uid="{00000000-0005-0000-0000-0000A2070000}"/>
    <cellStyle name="Vejica 2 5 4 4" xfId="1941" xr:uid="{00000000-0005-0000-0000-0000A3070000}"/>
    <cellStyle name="Vejica 2 5 4 5" xfId="1942" xr:uid="{00000000-0005-0000-0000-0000A4070000}"/>
    <cellStyle name="Vejica 2 5 4 6" xfId="6023" xr:uid="{443C56C6-265A-4023-BC72-C4D34B2D0D54}"/>
    <cellStyle name="Vejica 2 5 5" xfId="1943" xr:uid="{00000000-0005-0000-0000-0000A5070000}"/>
    <cellStyle name="Vejica 2 5 5 2" xfId="1944" xr:uid="{00000000-0005-0000-0000-0000A6070000}"/>
    <cellStyle name="Vejica 2 5 5 3" xfId="1945" xr:uid="{00000000-0005-0000-0000-0000A7070000}"/>
    <cellStyle name="Vejica 2 5 5 4" xfId="1946" xr:uid="{00000000-0005-0000-0000-0000A8070000}"/>
    <cellStyle name="Vejica 2 5 6" xfId="1947" xr:uid="{00000000-0005-0000-0000-0000A9070000}"/>
    <cellStyle name="Vejica 2 5 7" xfId="1948" xr:uid="{00000000-0005-0000-0000-0000AA070000}"/>
    <cellStyle name="Vejica 2 5 8" xfId="1949" xr:uid="{00000000-0005-0000-0000-0000AB070000}"/>
    <cellStyle name="Vejica 2 5 9" xfId="4255" xr:uid="{7521BE02-72CD-4A0B-88F3-CBC8D6FF03A3}"/>
    <cellStyle name="Vejica 2 6" xfId="1950" xr:uid="{00000000-0005-0000-0000-0000AC070000}"/>
    <cellStyle name="Vejica 2 6 2" xfId="1951" xr:uid="{00000000-0005-0000-0000-0000AD070000}"/>
    <cellStyle name="Vejica 2 6 2 2" xfId="1952" xr:uid="{00000000-0005-0000-0000-0000AE070000}"/>
    <cellStyle name="Vejica 2 6 2 2 2" xfId="1953" xr:uid="{00000000-0005-0000-0000-0000AF070000}"/>
    <cellStyle name="Vejica 2 6 2 2 2 2" xfId="1954" xr:uid="{00000000-0005-0000-0000-0000B0070000}"/>
    <cellStyle name="Vejica 2 6 2 2 2 3" xfId="1955" xr:uid="{00000000-0005-0000-0000-0000B1070000}"/>
    <cellStyle name="Vejica 2 6 2 2 2 4" xfId="1956" xr:uid="{00000000-0005-0000-0000-0000B2070000}"/>
    <cellStyle name="Vejica 2 6 2 2 3" xfId="1957" xr:uid="{00000000-0005-0000-0000-0000B3070000}"/>
    <cellStyle name="Vejica 2 6 2 2 4" xfId="1958" xr:uid="{00000000-0005-0000-0000-0000B4070000}"/>
    <cellStyle name="Vejica 2 6 2 2 5" xfId="1959" xr:uid="{00000000-0005-0000-0000-0000B5070000}"/>
    <cellStyle name="Vejica 2 6 2 3" xfId="1960" xr:uid="{00000000-0005-0000-0000-0000B6070000}"/>
    <cellStyle name="Vejica 2 6 2 3 2" xfId="1961" xr:uid="{00000000-0005-0000-0000-0000B7070000}"/>
    <cellStyle name="Vejica 2 6 2 3 3" xfId="1962" xr:uid="{00000000-0005-0000-0000-0000B8070000}"/>
    <cellStyle name="Vejica 2 6 2 3 4" xfId="1963" xr:uid="{00000000-0005-0000-0000-0000B9070000}"/>
    <cellStyle name="Vejica 2 6 2 4" xfId="1964" xr:uid="{00000000-0005-0000-0000-0000BA070000}"/>
    <cellStyle name="Vejica 2 6 2 5" xfId="1965" xr:uid="{00000000-0005-0000-0000-0000BB070000}"/>
    <cellStyle name="Vejica 2 6 2 6" xfId="1966" xr:uid="{00000000-0005-0000-0000-0000BC070000}"/>
    <cellStyle name="Vejica 2 6 3" xfId="1967" xr:uid="{00000000-0005-0000-0000-0000BD070000}"/>
    <cellStyle name="Vejica 2 6 3 2" xfId="1968" xr:uid="{00000000-0005-0000-0000-0000BE070000}"/>
    <cellStyle name="Vejica 2 6 3 2 2" xfId="1969" xr:uid="{00000000-0005-0000-0000-0000BF070000}"/>
    <cellStyle name="Vejica 2 6 3 2 2 2" xfId="1970" xr:uid="{00000000-0005-0000-0000-0000C0070000}"/>
    <cellStyle name="Vejica 2 6 3 2 2 3" xfId="1971" xr:uid="{00000000-0005-0000-0000-0000C1070000}"/>
    <cellStyle name="Vejica 2 6 3 2 2 4" xfId="1972" xr:uid="{00000000-0005-0000-0000-0000C2070000}"/>
    <cellStyle name="Vejica 2 6 3 2 3" xfId="1973" xr:uid="{00000000-0005-0000-0000-0000C3070000}"/>
    <cellStyle name="Vejica 2 6 3 2 4" xfId="1974" xr:uid="{00000000-0005-0000-0000-0000C4070000}"/>
    <cellStyle name="Vejica 2 6 3 2 5" xfId="1975" xr:uid="{00000000-0005-0000-0000-0000C5070000}"/>
    <cellStyle name="Vejica 2 6 3 3" xfId="1976" xr:uid="{00000000-0005-0000-0000-0000C6070000}"/>
    <cellStyle name="Vejica 2 6 3 3 2" xfId="1977" xr:uid="{00000000-0005-0000-0000-0000C7070000}"/>
    <cellStyle name="Vejica 2 6 3 3 3" xfId="1978" xr:uid="{00000000-0005-0000-0000-0000C8070000}"/>
    <cellStyle name="Vejica 2 6 3 3 4" xfId="1979" xr:uid="{00000000-0005-0000-0000-0000C9070000}"/>
    <cellStyle name="Vejica 2 6 3 4" xfId="1980" xr:uid="{00000000-0005-0000-0000-0000CA070000}"/>
    <cellStyle name="Vejica 2 6 3 5" xfId="1981" xr:uid="{00000000-0005-0000-0000-0000CB070000}"/>
    <cellStyle name="Vejica 2 6 3 6" xfId="1982" xr:uid="{00000000-0005-0000-0000-0000CC070000}"/>
    <cellStyle name="Vejica 2 6 4" xfId="1983" xr:uid="{00000000-0005-0000-0000-0000CD070000}"/>
    <cellStyle name="Vejica 2 6 4 2" xfId="1984" xr:uid="{00000000-0005-0000-0000-0000CE070000}"/>
    <cellStyle name="Vejica 2 6 4 2 2" xfId="1985" xr:uid="{00000000-0005-0000-0000-0000CF070000}"/>
    <cellStyle name="Vejica 2 6 4 2 3" xfId="1986" xr:uid="{00000000-0005-0000-0000-0000D0070000}"/>
    <cellStyle name="Vejica 2 6 4 2 4" xfId="1987" xr:uid="{00000000-0005-0000-0000-0000D1070000}"/>
    <cellStyle name="Vejica 2 6 4 3" xfId="1988" xr:uid="{00000000-0005-0000-0000-0000D2070000}"/>
    <cellStyle name="Vejica 2 6 4 4" xfId="1989" xr:uid="{00000000-0005-0000-0000-0000D3070000}"/>
    <cellStyle name="Vejica 2 6 4 5" xfId="1990" xr:uid="{00000000-0005-0000-0000-0000D4070000}"/>
    <cellStyle name="Vejica 2 6 5" xfId="1991" xr:uid="{00000000-0005-0000-0000-0000D5070000}"/>
    <cellStyle name="Vejica 2 6 5 2" xfId="1992" xr:uid="{00000000-0005-0000-0000-0000D6070000}"/>
    <cellStyle name="Vejica 2 6 5 3" xfId="1993" xr:uid="{00000000-0005-0000-0000-0000D7070000}"/>
    <cellStyle name="Vejica 2 6 5 4" xfId="1994" xr:uid="{00000000-0005-0000-0000-0000D8070000}"/>
    <cellStyle name="Vejica 2 6 6" xfId="1995" xr:uid="{00000000-0005-0000-0000-0000D9070000}"/>
    <cellStyle name="Vejica 2 6 7" xfId="1996" xr:uid="{00000000-0005-0000-0000-0000DA070000}"/>
    <cellStyle name="Vejica 2 6 8" xfId="1997" xr:uid="{00000000-0005-0000-0000-0000DB070000}"/>
    <cellStyle name="Vejica 2 6 9" xfId="4258" xr:uid="{7A1FCFEB-B884-4021-9E58-ABB6F20C31A0}"/>
    <cellStyle name="Vejica 2 7" xfId="1998" xr:uid="{00000000-0005-0000-0000-0000DC070000}"/>
    <cellStyle name="Vejica 2 7 2" xfId="1999" xr:uid="{00000000-0005-0000-0000-0000DD070000}"/>
    <cellStyle name="Vejica 2 7 2 2" xfId="2000" xr:uid="{00000000-0005-0000-0000-0000DE070000}"/>
    <cellStyle name="Vejica 2 7 2 2 2" xfId="2001" xr:uid="{00000000-0005-0000-0000-0000DF070000}"/>
    <cellStyle name="Vejica 2 7 2 2 2 2" xfId="2002" xr:uid="{00000000-0005-0000-0000-0000E0070000}"/>
    <cellStyle name="Vejica 2 7 2 2 2 3" xfId="2003" xr:uid="{00000000-0005-0000-0000-0000E1070000}"/>
    <cellStyle name="Vejica 2 7 2 2 2 4" xfId="2004" xr:uid="{00000000-0005-0000-0000-0000E2070000}"/>
    <cellStyle name="Vejica 2 7 2 2 3" xfId="2005" xr:uid="{00000000-0005-0000-0000-0000E3070000}"/>
    <cellStyle name="Vejica 2 7 2 2 4" xfId="2006" xr:uid="{00000000-0005-0000-0000-0000E4070000}"/>
    <cellStyle name="Vejica 2 7 2 2 5" xfId="2007" xr:uid="{00000000-0005-0000-0000-0000E5070000}"/>
    <cellStyle name="Vejica 2 7 2 3" xfId="2008" xr:uid="{00000000-0005-0000-0000-0000E6070000}"/>
    <cellStyle name="Vejica 2 7 2 3 2" xfId="2009" xr:uid="{00000000-0005-0000-0000-0000E7070000}"/>
    <cellStyle name="Vejica 2 7 2 3 3" xfId="2010" xr:uid="{00000000-0005-0000-0000-0000E8070000}"/>
    <cellStyle name="Vejica 2 7 2 3 4" xfId="2011" xr:uid="{00000000-0005-0000-0000-0000E9070000}"/>
    <cellStyle name="Vejica 2 7 2 4" xfId="2012" xr:uid="{00000000-0005-0000-0000-0000EA070000}"/>
    <cellStyle name="Vejica 2 7 2 5" xfId="2013" xr:uid="{00000000-0005-0000-0000-0000EB070000}"/>
    <cellStyle name="Vejica 2 7 2 6" xfId="2014" xr:uid="{00000000-0005-0000-0000-0000EC070000}"/>
    <cellStyle name="Vejica 2 7 2 7" xfId="2015" xr:uid="{00000000-0005-0000-0000-0000ED070000}"/>
    <cellStyle name="Vejica 2 7 3" xfId="2016" xr:uid="{00000000-0005-0000-0000-0000EE070000}"/>
    <cellStyle name="Vejica 2 7 3 2" xfId="2017" xr:uid="{00000000-0005-0000-0000-0000EF070000}"/>
    <cellStyle name="Vejica 2 7 3 2 2" xfId="2018" xr:uid="{00000000-0005-0000-0000-0000F0070000}"/>
    <cellStyle name="Vejica 2 7 3 2 2 2" xfId="2019" xr:uid="{00000000-0005-0000-0000-0000F1070000}"/>
    <cellStyle name="Vejica 2 7 3 2 2 3" xfId="2020" xr:uid="{00000000-0005-0000-0000-0000F2070000}"/>
    <cellStyle name="Vejica 2 7 3 2 2 4" xfId="2021" xr:uid="{00000000-0005-0000-0000-0000F3070000}"/>
    <cellStyle name="Vejica 2 7 3 2 3" xfId="2022" xr:uid="{00000000-0005-0000-0000-0000F4070000}"/>
    <cellStyle name="Vejica 2 7 3 2 4" xfId="2023" xr:uid="{00000000-0005-0000-0000-0000F5070000}"/>
    <cellStyle name="Vejica 2 7 3 2 5" xfId="2024" xr:uid="{00000000-0005-0000-0000-0000F6070000}"/>
    <cellStyle name="Vejica 2 7 3 3" xfId="2025" xr:uid="{00000000-0005-0000-0000-0000F7070000}"/>
    <cellStyle name="Vejica 2 7 3 3 2" xfId="2026" xr:uid="{00000000-0005-0000-0000-0000F8070000}"/>
    <cellStyle name="Vejica 2 7 3 3 3" xfId="2027" xr:uid="{00000000-0005-0000-0000-0000F9070000}"/>
    <cellStyle name="Vejica 2 7 3 3 4" xfId="2028" xr:uid="{00000000-0005-0000-0000-0000FA070000}"/>
    <cellStyle name="Vejica 2 7 3 4" xfId="2029" xr:uid="{00000000-0005-0000-0000-0000FB070000}"/>
    <cellStyle name="Vejica 2 7 3 5" xfId="2030" xr:uid="{00000000-0005-0000-0000-0000FC070000}"/>
    <cellStyle name="Vejica 2 7 3 6" xfId="2031" xr:uid="{00000000-0005-0000-0000-0000FD070000}"/>
    <cellStyle name="Vejica 2 7 4" xfId="2032" xr:uid="{00000000-0005-0000-0000-0000FE070000}"/>
    <cellStyle name="Vejica 2 7 4 2" xfId="2033" xr:uid="{00000000-0005-0000-0000-0000FF070000}"/>
    <cellStyle name="Vejica 2 7 4 2 2" xfId="2034" xr:uid="{00000000-0005-0000-0000-000000080000}"/>
    <cellStyle name="Vejica 2 7 4 2 3" xfId="2035" xr:uid="{00000000-0005-0000-0000-000001080000}"/>
    <cellStyle name="Vejica 2 7 4 2 4" xfId="2036" xr:uid="{00000000-0005-0000-0000-000002080000}"/>
    <cellStyle name="Vejica 2 7 4 3" xfId="2037" xr:uid="{00000000-0005-0000-0000-000003080000}"/>
    <cellStyle name="Vejica 2 7 4 4" xfId="2038" xr:uid="{00000000-0005-0000-0000-000004080000}"/>
    <cellStyle name="Vejica 2 7 4 5" xfId="2039" xr:uid="{00000000-0005-0000-0000-000005080000}"/>
    <cellStyle name="Vejica 2 7 5" xfId="2040" xr:uid="{00000000-0005-0000-0000-000006080000}"/>
    <cellStyle name="Vejica 2 7 5 2" xfId="2041" xr:uid="{00000000-0005-0000-0000-000007080000}"/>
    <cellStyle name="Vejica 2 7 5 3" xfId="2042" xr:uid="{00000000-0005-0000-0000-000008080000}"/>
    <cellStyle name="Vejica 2 7 5 4" xfId="2043" xr:uid="{00000000-0005-0000-0000-000009080000}"/>
    <cellStyle name="Vejica 2 7 6" xfId="2044" xr:uid="{00000000-0005-0000-0000-00000A080000}"/>
    <cellStyle name="Vejica 2 7 7" xfId="2045" xr:uid="{00000000-0005-0000-0000-00000B080000}"/>
    <cellStyle name="Vejica 2 7 8" xfId="2046" xr:uid="{00000000-0005-0000-0000-00000C080000}"/>
    <cellStyle name="Vejica 2 8" xfId="2047" xr:uid="{00000000-0005-0000-0000-00000D080000}"/>
    <cellStyle name="Vejica 2 8 2" xfId="2048" xr:uid="{00000000-0005-0000-0000-00000E080000}"/>
    <cellStyle name="Vejica 2 8 2 2" xfId="2049" xr:uid="{00000000-0005-0000-0000-00000F080000}"/>
    <cellStyle name="Vejica 2 8 2 2 2" xfId="2050" xr:uid="{00000000-0005-0000-0000-000010080000}"/>
    <cellStyle name="Vejica 2 8 2 2 2 2" xfId="2051" xr:uid="{00000000-0005-0000-0000-000011080000}"/>
    <cellStyle name="Vejica 2 8 2 2 2 3" xfId="2052" xr:uid="{00000000-0005-0000-0000-000012080000}"/>
    <cellStyle name="Vejica 2 8 2 2 2 4" xfId="2053" xr:uid="{00000000-0005-0000-0000-000013080000}"/>
    <cellStyle name="Vejica 2 8 2 2 3" xfId="2054" xr:uid="{00000000-0005-0000-0000-000014080000}"/>
    <cellStyle name="Vejica 2 8 2 2 4" xfId="2055" xr:uid="{00000000-0005-0000-0000-000015080000}"/>
    <cellStyle name="Vejica 2 8 2 2 5" xfId="2056" xr:uid="{00000000-0005-0000-0000-000016080000}"/>
    <cellStyle name="Vejica 2 8 2 3" xfId="2057" xr:uid="{00000000-0005-0000-0000-000017080000}"/>
    <cellStyle name="Vejica 2 8 2 3 2" xfId="2058" xr:uid="{00000000-0005-0000-0000-000018080000}"/>
    <cellStyle name="Vejica 2 8 2 3 3" xfId="2059" xr:uid="{00000000-0005-0000-0000-000019080000}"/>
    <cellStyle name="Vejica 2 8 2 3 4" xfId="2060" xr:uid="{00000000-0005-0000-0000-00001A080000}"/>
    <cellStyle name="Vejica 2 8 2 4" xfId="2061" xr:uid="{00000000-0005-0000-0000-00001B080000}"/>
    <cellStyle name="Vejica 2 8 2 5" xfId="2062" xr:uid="{00000000-0005-0000-0000-00001C080000}"/>
    <cellStyle name="Vejica 2 8 2 6" xfId="2063" xr:uid="{00000000-0005-0000-0000-00001D080000}"/>
    <cellStyle name="Vejica 2 8 3" xfId="2064" xr:uid="{00000000-0005-0000-0000-00001E080000}"/>
    <cellStyle name="Vejica 2 8 3 2" xfId="2065" xr:uid="{00000000-0005-0000-0000-00001F080000}"/>
    <cellStyle name="Vejica 2 8 3 2 2" xfId="2066" xr:uid="{00000000-0005-0000-0000-000020080000}"/>
    <cellStyle name="Vejica 2 8 3 2 2 2" xfId="2067" xr:uid="{00000000-0005-0000-0000-000021080000}"/>
    <cellStyle name="Vejica 2 8 3 2 2 3" xfId="2068" xr:uid="{00000000-0005-0000-0000-000022080000}"/>
    <cellStyle name="Vejica 2 8 3 2 2 4" xfId="2069" xr:uid="{00000000-0005-0000-0000-000023080000}"/>
    <cellStyle name="Vejica 2 8 3 2 3" xfId="2070" xr:uid="{00000000-0005-0000-0000-000024080000}"/>
    <cellStyle name="Vejica 2 8 3 2 4" xfId="2071" xr:uid="{00000000-0005-0000-0000-000025080000}"/>
    <cellStyle name="Vejica 2 8 3 2 5" xfId="2072" xr:uid="{00000000-0005-0000-0000-000026080000}"/>
    <cellStyle name="Vejica 2 8 3 3" xfId="2073" xr:uid="{00000000-0005-0000-0000-000027080000}"/>
    <cellStyle name="Vejica 2 8 3 3 2" xfId="2074" xr:uid="{00000000-0005-0000-0000-000028080000}"/>
    <cellStyle name="Vejica 2 8 3 3 3" xfId="2075" xr:uid="{00000000-0005-0000-0000-000029080000}"/>
    <cellStyle name="Vejica 2 8 3 3 4" xfId="2076" xr:uid="{00000000-0005-0000-0000-00002A080000}"/>
    <cellStyle name="Vejica 2 8 3 4" xfId="2077" xr:uid="{00000000-0005-0000-0000-00002B080000}"/>
    <cellStyle name="Vejica 2 8 3 5" xfId="2078" xr:uid="{00000000-0005-0000-0000-00002C080000}"/>
    <cellStyle name="Vejica 2 8 3 6" xfId="2079" xr:uid="{00000000-0005-0000-0000-00002D080000}"/>
    <cellStyle name="Vejica 2 8 4" xfId="2080" xr:uid="{00000000-0005-0000-0000-00002E080000}"/>
    <cellStyle name="Vejica 2 8 4 2" xfId="2081" xr:uid="{00000000-0005-0000-0000-00002F080000}"/>
    <cellStyle name="Vejica 2 8 4 2 2" xfId="2082" xr:uid="{00000000-0005-0000-0000-000030080000}"/>
    <cellStyle name="Vejica 2 8 4 2 3" xfId="2083" xr:uid="{00000000-0005-0000-0000-000031080000}"/>
    <cellStyle name="Vejica 2 8 4 2 4" xfId="2084" xr:uid="{00000000-0005-0000-0000-000032080000}"/>
    <cellStyle name="Vejica 2 8 4 3" xfId="2085" xr:uid="{00000000-0005-0000-0000-000033080000}"/>
    <cellStyle name="Vejica 2 8 4 4" xfId="2086" xr:uid="{00000000-0005-0000-0000-000034080000}"/>
    <cellStyle name="Vejica 2 8 4 5" xfId="2087" xr:uid="{00000000-0005-0000-0000-000035080000}"/>
    <cellStyle name="Vejica 2 8 5" xfId="2088" xr:uid="{00000000-0005-0000-0000-000036080000}"/>
    <cellStyle name="Vejica 2 8 5 2" xfId="2089" xr:uid="{00000000-0005-0000-0000-000037080000}"/>
    <cellStyle name="Vejica 2 8 5 2 2" xfId="2090" xr:uid="{00000000-0005-0000-0000-000038080000}"/>
    <cellStyle name="Vejica 2 8 5 2 3" xfId="2091" xr:uid="{00000000-0005-0000-0000-000039080000}"/>
    <cellStyle name="Vejica 2 8 5 2 4" xfId="2092" xr:uid="{00000000-0005-0000-0000-00003A080000}"/>
    <cellStyle name="Vejica 2 8 5 3" xfId="2093" xr:uid="{00000000-0005-0000-0000-00003B080000}"/>
    <cellStyle name="Vejica 2 8 5 4" xfId="2094" xr:uid="{00000000-0005-0000-0000-00003C080000}"/>
    <cellStyle name="Vejica 2 8 5 5" xfId="2095" xr:uid="{00000000-0005-0000-0000-00003D080000}"/>
    <cellStyle name="Vejica 2 8 6" xfId="2096" xr:uid="{00000000-0005-0000-0000-00003E080000}"/>
    <cellStyle name="Vejica 2 8 6 2" xfId="2097" xr:uid="{00000000-0005-0000-0000-00003F080000}"/>
    <cellStyle name="Vejica 2 8 6 3" xfId="2098" xr:uid="{00000000-0005-0000-0000-000040080000}"/>
    <cellStyle name="Vejica 2 8 6 4" xfId="2099" xr:uid="{00000000-0005-0000-0000-000041080000}"/>
    <cellStyle name="Vejica 2 8 7" xfId="2100" xr:uid="{00000000-0005-0000-0000-000042080000}"/>
    <cellStyle name="Vejica 2 8 8" xfId="2101" xr:uid="{00000000-0005-0000-0000-000043080000}"/>
    <cellStyle name="Vejica 2 8 9" xfId="2102" xr:uid="{00000000-0005-0000-0000-000044080000}"/>
    <cellStyle name="Vejica 2 9" xfId="2103" xr:uid="{00000000-0005-0000-0000-000045080000}"/>
    <cellStyle name="Vejica 2 9 2" xfId="2104" xr:uid="{00000000-0005-0000-0000-000046080000}"/>
    <cellStyle name="Vejica 2 9 2 2" xfId="2105" xr:uid="{00000000-0005-0000-0000-000047080000}"/>
    <cellStyle name="Vejica 2 9 2 2 2" xfId="2106" xr:uid="{00000000-0005-0000-0000-000048080000}"/>
    <cellStyle name="Vejica 2 9 2 2 3" xfId="2107" xr:uid="{00000000-0005-0000-0000-000049080000}"/>
    <cellStyle name="Vejica 2 9 2 2 4" xfId="2108" xr:uid="{00000000-0005-0000-0000-00004A080000}"/>
    <cellStyle name="Vejica 2 9 2 3" xfId="2109" xr:uid="{00000000-0005-0000-0000-00004B080000}"/>
    <cellStyle name="Vejica 2 9 2 4" xfId="2110" xr:uid="{00000000-0005-0000-0000-00004C080000}"/>
    <cellStyle name="Vejica 2 9 2 5" xfId="2111" xr:uid="{00000000-0005-0000-0000-00004D080000}"/>
    <cellStyle name="Vejica 2 9 3" xfId="2112" xr:uid="{00000000-0005-0000-0000-00004E080000}"/>
    <cellStyle name="Vejica 2 9 3 2" xfId="2113" xr:uid="{00000000-0005-0000-0000-00004F080000}"/>
    <cellStyle name="Vejica 2 9 3 2 2" xfId="2114" xr:uid="{00000000-0005-0000-0000-000050080000}"/>
    <cellStyle name="Vejica 2 9 3 2 3" xfId="2115" xr:uid="{00000000-0005-0000-0000-000051080000}"/>
    <cellStyle name="Vejica 2 9 3 2 4" xfId="2116" xr:uid="{00000000-0005-0000-0000-000052080000}"/>
    <cellStyle name="Vejica 2 9 3 3" xfId="2117" xr:uid="{00000000-0005-0000-0000-000053080000}"/>
    <cellStyle name="Vejica 2 9 3 4" xfId="2118" xr:uid="{00000000-0005-0000-0000-000054080000}"/>
    <cellStyle name="Vejica 2 9 3 5" xfId="2119" xr:uid="{00000000-0005-0000-0000-000055080000}"/>
    <cellStyle name="Vejica 2 9 4" xfId="2120" xr:uid="{00000000-0005-0000-0000-000056080000}"/>
    <cellStyle name="Vejica 2 9 4 2" xfId="2121" xr:uid="{00000000-0005-0000-0000-000057080000}"/>
    <cellStyle name="Vejica 2 9 4 2 2" xfId="2122" xr:uid="{00000000-0005-0000-0000-000058080000}"/>
    <cellStyle name="Vejica 2 9 4 2 3" xfId="2123" xr:uid="{00000000-0005-0000-0000-000059080000}"/>
    <cellStyle name="Vejica 2 9 4 2 4" xfId="2124" xr:uid="{00000000-0005-0000-0000-00005A080000}"/>
    <cellStyle name="Vejica 2 9 4 3" xfId="2125" xr:uid="{00000000-0005-0000-0000-00005B080000}"/>
    <cellStyle name="Vejica 2 9 4 4" xfId="2126" xr:uid="{00000000-0005-0000-0000-00005C080000}"/>
    <cellStyle name="Vejica 2 9 4 5" xfId="2127" xr:uid="{00000000-0005-0000-0000-00005D080000}"/>
    <cellStyle name="Vejica 2 9 5" xfId="2128" xr:uid="{00000000-0005-0000-0000-00005E080000}"/>
    <cellStyle name="Vejica 2 9 5 2" xfId="2129" xr:uid="{00000000-0005-0000-0000-00005F080000}"/>
    <cellStyle name="Vejica 2 9 5 3" xfId="2130" xr:uid="{00000000-0005-0000-0000-000060080000}"/>
    <cellStyle name="Vejica 2 9 5 4" xfId="2131" xr:uid="{00000000-0005-0000-0000-000061080000}"/>
    <cellStyle name="Vejica 2 9 6" xfId="2132" xr:uid="{00000000-0005-0000-0000-000062080000}"/>
    <cellStyle name="Vejica 2 9 7" xfId="2133" xr:uid="{00000000-0005-0000-0000-000063080000}"/>
    <cellStyle name="Vejica 2 9 8" xfId="2134" xr:uid="{00000000-0005-0000-0000-000064080000}"/>
    <cellStyle name="Vejica 2_zahtevek" xfId="5293" xr:uid="{7A2D5B51-C086-4A71-A5E7-4CFCA0548D0A}"/>
    <cellStyle name="Vejica 20" xfId="2135" xr:uid="{00000000-0005-0000-0000-000065080000}"/>
    <cellStyle name="Vejica 20 10" xfId="2136" xr:uid="{00000000-0005-0000-0000-000066080000}"/>
    <cellStyle name="Vejica 20 11" xfId="5283" xr:uid="{741FC652-8C2D-4C4A-8C32-E8ADBAD8D4E3}"/>
    <cellStyle name="Vejica 20 2" xfId="2137" xr:uid="{00000000-0005-0000-0000-000067080000}"/>
    <cellStyle name="Vejica 20 2 2" xfId="2138" xr:uid="{00000000-0005-0000-0000-000068080000}"/>
    <cellStyle name="Vejica 20 2 2 2" xfId="2139" xr:uid="{00000000-0005-0000-0000-000069080000}"/>
    <cellStyle name="Vejica 20 2 2 3" xfId="2140" xr:uid="{00000000-0005-0000-0000-00006A080000}"/>
    <cellStyle name="Vejica 20 2 2 4" xfId="2141" xr:uid="{00000000-0005-0000-0000-00006B080000}"/>
    <cellStyle name="Vejica 20 2 2 5" xfId="6077" xr:uid="{19A10195-86B3-4AC9-9B3F-DCE82B48B41E}"/>
    <cellStyle name="Vejica 20 2 3" xfId="2142" xr:uid="{00000000-0005-0000-0000-00006C080000}"/>
    <cellStyle name="Vejica 20 2 4" xfId="2143" xr:uid="{00000000-0005-0000-0000-00006D080000}"/>
    <cellStyle name="Vejica 20 2 5" xfId="2144" xr:uid="{00000000-0005-0000-0000-00006E080000}"/>
    <cellStyle name="Vejica 20 2 6" xfId="5996" xr:uid="{A32AC302-0C3F-46A6-8992-5480CDA45BFC}"/>
    <cellStyle name="Vejica 20 3" xfId="2145" xr:uid="{00000000-0005-0000-0000-00006F080000}"/>
    <cellStyle name="Vejica 20 3 2" xfId="2146" xr:uid="{00000000-0005-0000-0000-000070080000}"/>
    <cellStyle name="Vejica 20 3 3" xfId="2147" xr:uid="{00000000-0005-0000-0000-000071080000}"/>
    <cellStyle name="Vejica 20 3 4" xfId="6037" xr:uid="{AE526534-9D8C-4ED1-883D-74D9E62D9466}"/>
    <cellStyle name="Vejica 20 4" xfId="2148" xr:uid="{00000000-0005-0000-0000-000072080000}"/>
    <cellStyle name="Vejica 20 5" xfId="2149" xr:uid="{00000000-0005-0000-0000-000073080000}"/>
    <cellStyle name="Vejica 20 6" xfId="2150" xr:uid="{00000000-0005-0000-0000-000074080000}"/>
    <cellStyle name="Vejica 20 6 2" xfId="2151" xr:uid="{00000000-0005-0000-0000-000075080000}"/>
    <cellStyle name="Vejica 20 6 3" xfId="2152" xr:uid="{00000000-0005-0000-0000-000076080000}"/>
    <cellStyle name="Vejica 20 6 3 2" xfId="2153" xr:uid="{00000000-0005-0000-0000-000077080000}"/>
    <cellStyle name="Vejica 20 6 3 3" xfId="2154" xr:uid="{00000000-0005-0000-0000-000078080000}"/>
    <cellStyle name="Vejica 20 7" xfId="2155" xr:uid="{00000000-0005-0000-0000-000079080000}"/>
    <cellStyle name="Vejica 20 8" xfId="2156" xr:uid="{00000000-0005-0000-0000-00007A080000}"/>
    <cellStyle name="Vejica 20 9" xfId="2157" xr:uid="{00000000-0005-0000-0000-00007B080000}"/>
    <cellStyle name="Vejica 21" xfId="2158" xr:uid="{00000000-0005-0000-0000-00007C080000}"/>
    <cellStyle name="Vejica 21 10" xfId="2159" xr:uid="{00000000-0005-0000-0000-00007D080000}"/>
    <cellStyle name="Vejica 21 2" xfId="2160" xr:uid="{00000000-0005-0000-0000-00007E080000}"/>
    <cellStyle name="Vejica 21 2 2" xfId="2161" xr:uid="{00000000-0005-0000-0000-00007F080000}"/>
    <cellStyle name="Vejica 21 2 2 2" xfId="2162" xr:uid="{00000000-0005-0000-0000-000080080000}"/>
    <cellStyle name="Vejica 21 2 2 3" xfId="2163" xr:uid="{00000000-0005-0000-0000-000081080000}"/>
    <cellStyle name="Vejica 21 2 2 4" xfId="2164" xr:uid="{00000000-0005-0000-0000-000082080000}"/>
    <cellStyle name="Vejica 21 2 3" xfId="2165" xr:uid="{00000000-0005-0000-0000-000083080000}"/>
    <cellStyle name="Vejica 21 2 4" xfId="2166" xr:uid="{00000000-0005-0000-0000-000084080000}"/>
    <cellStyle name="Vejica 21 2 5" xfId="2167" xr:uid="{00000000-0005-0000-0000-000085080000}"/>
    <cellStyle name="Vejica 21 3" xfId="2168" xr:uid="{00000000-0005-0000-0000-000086080000}"/>
    <cellStyle name="Vejica 21 3 2" xfId="2169" xr:uid="{00000000-0005-0000-0000-000087080000}"/>
    <cellStyle name="Vejica 21 3 3" xfId="2170" xr:uid="{00000000-0005-0000-0000-000088080000}"/>
    <cellStyle name="Vejica 21 4" xfId="2171" xr:uid="{00000000-0005-0000-0000-000089080000}"/>
    <cellStyle name="Vejica 21 5" xfId="2172" xr:uid="{00000000-0005-0000-0000-00008A080000}"/>
    <cellStyle name="Vejica 21 6" xfId="2173" xr:uid="{00000000-0005-0000-0000-00008B080000}"/>
    <cellStyle name="Vejica 21 6 2" xfId="2174" xr:uid="{00000000-0005-0000-0000-00008C080000}"/>
    <cellStyle name="Vejica 21 6 3" xfId="2175" xr:uid="{00000000-0005-0000-0000-00008D080000}"/>
    <cellStyle name="Vejica 21 6 3 2" xfId="2176" xr:uid="{00000000-0005-0000-0000-00008E080000}"/>
    <cellStyle name="Vejica 21 6 3 3" xfId="2177" xr:uid="{00000000-0005-0000-0000-00008F080000}"/>
    <cellStyle name="Vejica 21 7" xfId="2178" xr:uid="{00000000-0005-0000-0000-000090080000}"/>
    <cellStyle name="Vejica 21 8" xfId="2179" xr:uid="{00000000-0005-0000-0000-000091080000}"/>
    <cellStyle name="Vejica 21 9" xfId="2180" xr:uid="{00000000-0005-0000-0000-000092080000}"/>
    <cellStyle name="Vejica 22" xfId="2181" xr:uid="{00000000-0005-0000-0000-000093080000}"/>
    <cellStyle name="Vejica 22 10" xfId="2182" xr:uid="{00000000-0005-0000-0000-000094080000}"/>
    <cellStyle name="Vejica 22 11" xfId="5284" xr:uid="{B7219FC6-CEAA-402C-8DCA-F75478277434}"/>
    <cellStyle name="Vejica 22 2" xfId="2183" xr:uid="{00000000-0005-0000-0000-000095080000}"/>
    <cellStyle name="Vejica 22 2 2" xfId="2184" xr:uid="{00000000-0005-0000-0000-000096080000}"/>
    <cellStyle name="Vejica 22 2 2 2" xfId="2185" xr:uid="{00000000-0005-0000-0000-000097080000}"/>
    <cellStyle name="Vejica 22 2 2 3" xfId="2186" xr:uid="{00000000-0005-0000-0000-000098080000}"/>
    <cellStyle name="Vejica 22 2 2 4" xfId="2187" xr:uid="{00000000-0005-0000-0000-000099080000}"/>
    <cellStyle name="Vejica 22 2 2 5" xfId="6078" xr:uid="{993E5F50-9B87-4C2F-87E2-F1BAC114DA9B}"/>
    <cellStyle name="Vejica 22 2 3" xfId="2188" xr:uid="{00000000-0005-0000-0000-00009A080000}"/>
    <cellStyle name="Vejica 22 2 4" xfId="2189" xr:uid="{00000000-0005-0000-0000-00009B080000}"/>
    <cellStyle name="Vejica 22 2 5" xfId="2190" xr:uid="{00000000-0005-0000-0000-00009C080000}"/>
    <cellStyle name="Vejica 22 2 6" xfId="5997" xr:uid="{69223A5B-FE66-435A-BFE0-321C51C9A956}"/>
    <cellStyle name="Vejica 22 3" xfId="2191" xr:uid="{00000000-0005-0000-0000-00009D080000}"/>
    <cellStyle name="Vejica 22 3 2" xfId="2192" xr:uid="{00000000-0005-0000-0000-00009E080000}"/>
    <cellStyle name="Vejica 22 3 3" xfId="2193" xr:uid="{00000000-0005-0000-0000-00009F080000}"/>
    <cellStyle name="Vejica 22 3 4" xfId="6038" xr:uid="{0AD71506-29B4-4114-876A-A83604247EB3}"/>
    <cellStyle name="Vejica 22 4" xfId="2194" xr:uid="{00000000-0005-0000-0000-0000A0080000}"/>
    <cellStyle name="Vejica 22 5" xfId="2195" xr:uid="{00000000-0005-0000-0000-0000A1080000}"/>
    <cellStyle name="Vejica 22 6" xfId="2196" xr:uid="{00000000-0005-0000-0000-0000A2080000}"/>
    <cellStyle name="Vejica 22 6 2" xfId="2197" xr:uid="{00000000-0005-0000-0000-0000A3080000}"/>
    <cellStyle name="Vejica 22 6 3" xfId="2198" xr:uid="{00000000-0005-0000-0000-0000A4080000}"/>
    <cellStyle name="Vejica 22 6 3 2" xfId="2199" xr:uid="{00000000-0005-0000-0000-0000A5080000}"/>
    <cellStyle name="Vejica 22 6 3 3" xfId="2200" xr:uid="{00000000-0005-0000-0000-0000A6080000}"/>
    <cellStyle name="Vejica 22 7" xfId="2201" xr:uid="{00000000-0005-0000-0000-0000A7080000}"/>
    <cellStyle name="Vejica 22 8" xfId="2202" xr:uid="{00000000-0005-0000-0000-0000A8080000}"/>
    <cellStyle name="Vejica 22 9" xfId="2203" xr:uid="{00000000-0005-0000-0000-0000A9080000}"/>
    <cellStyle name="Vejica 23" xfId="2204" xr:uid="{00000000-0005-0000-0000-0000AA080000}"/>
    <cellStyle name="Vejica 23 10" xfId="5285" xr:uid="{8424B1F2-3BD8-4D33-92ED-7929E322E28B}"/>
    <cellStyle name="Vejica 23 2" xfId="2205" xr:uid="{00000000-0005-0000-0000-0000AB080000}"/>
    <cellStyle name="Vejica 23 2 2" xfId="2206" xr:uid="{00000000-0005-0000-0000-0000AC080000}"/>
    <cellStyle name="Vejica 23 2 2 2" xfId="2207" xr:uid="{00000000-0005-0000-0000-0000AD080000}"/>
    <cellStyle name="Vejica 23 2 2 3" xfId="2208" xr:uid="{00000000-0005-0000-0000-0000AE080000}"/>
    <cellStyle name="Vejica 23 2 2 4" xfId="2209" xr:uid="{00000000-0005-0000-0000-0000AF080000}"/>
    <cellStyle name="Vejica 23 2 2 5" xfId="6079" xr:uid="{3E57D6D2-A858-4B4F-95A5-C97C395469FE}"/>
    <cellStyle name="Vejica 23 2 3" xfId="2210" xr:uid="{00000000-0005-0000-0000-0000B0080000}"/>
    <cellStyle name="Vejica 23 2 4" xfId="2211" xr:uid="{00000000-0005-0000-0000-0000B1080000}"/>
    <cellStyle name="Vejica 23 2 5" xfId="2212" xr:uid="{00000000-0005-0000-0000-0000B2080000}"/>
    <cellStyle name="Vejica 23 2 6" xfId="5998" xr:uid="{A3B13BF3-A19B-4FB7-91BD-A65F37DAA7DE}"/>
    <cellStyle name="Vejica 23 3" xfId="2213" xr:uid="{00000000-0005-0000-0000-0000B3080000}"/>
    <cellStyle name="Vejica 23 3 2" xfId="6039" xr:uid="{23D4877A-0FFA-4223-A02A-2720EFB4F474}"/>
    <cellStyle name="Vejica 23 4" xfId="2214" xr:uid="{00000000-0005-0000-0000-0000B4080000}"/>
    <cellStyle name="Vejica 23 5" xfId="2215" xr:uid="{00000000-0005-0000-0000-0000B5080000}"/>
    <cellStyle name="Vejica 23 5 2" xfId="2216" xr:uid="{00000000-0005-0000-0000-0000B6080000}"/>
    <cellStyle name="Vejica 23 5 3" xfId="2217" xr:uid="{00000000-0005-0000-0000-0000B7080000}"/>
    <cellStyle name="Vejica 23 5 3 2" xfId="2218" xr:uid="{00000000-0005-0000-0000-0000B8080000}"/>
    <cellStyle name="Vejica 23 5 3 3" xfId="2219" xr:uid="{00000000-0005-0000-0000-0000B9080000}"/>
    <cellStyle name="Vejica 23 6" xfId="2220" xr:uid="{00000000-0005-0000-0000-0000BA080000}"/>
    <cellStyle name="Vejica 23 7" xfId="2221" xr:uid="{00000000-0005-0000-0000-0000BB080000}"/>
    <cellStyle name="Vejica 23 7 2" xfId="2222" xr:uid="{00000000-0005-0000-0000-0000BC080000}"/>
    <cellStyle name="Vejica 23 8" xfId="2223" xr:uid="{00000000-0005-0000-0000-0000BD080000}"/>
    <cellStyle name="Vejica 23 9" xfId="2224" xr:uid="{00000000-0005-0000-0000-0000BE080000}"/>
    <cellStyle name="Vejica 24" xfId="2225" xr:uid="{00000000-0005-0000-0000-0000BF080000}"/>
    <cellStyle name="Vejica 24 10" xfId="6011" xr:uid="{73508366-9F0C-41F1-B9BE-5BD51BEDBB05}"/>
    <cellStyle name="Vejica 24 2" xfId="2226" xr:uid="{00000000-0005-0000-0000-0000C0080000}"/>
    <cellStyle name="Vejica 24 2 2" xfId="2227" xr:uid="{00000000-0005-0000-0000-0000C1080000}"/>
    <cellStyle name="Vejica 24 2 2 2" xfId="2228" xr:uid="{00000000-0005-0000-0000-0000C2080000}"/>
    <cellStyle name="Vejica 24 2 2 3" xfId="2229" xr:uid="{00000000-0005-0000-0000-0000C3080000}"/>
    <cellStyle name="Vejica 24 2 2 4" xfId="2230" xr:uid="{00000000-0005-0000-0000-0000C4080000}"/>
    <cellStyle name="Vejica 24 2 3" xfId="2231" xr:uid="{00000000-0005-0000-0000-0000C5080000}"/>
    <cellStyle name="Vejica 24 2 4" xfId="2232" xr:uid="{00000000-0005-0000-0000-0000C6080000}"/>
    <cellStyle name="Vejica 24 2 5" xfId="2233" xr:uid="{00000000-0005-0000-0000-0000C7080000}"/>
    <cellStyle name="Vejica 24 2 6" xfId="6084" xr:uid="{C6EBB77A-078E-4191-BD73-94670239CADD}"/>
    <cellStyle name="Vejica 24 3" xfId="2234" xr:uid="{00000000-0005-0000-0000-0000C8080000}"/>
    <cellStyle name="Vejica 24 4" xfId="2235" xr:uid="{00000000-0005-0000-0000-0000C9080000}"/>
    <cellStyle name="Vejica 24 5" xfId="2236" xr:uid="{00000000-0005-0000-0000-0000CA080000}"/>
    <cellStyle name="Vejica 24 5 2" xfId="2237" xr:uid="{00000000-0005-0000-0000-0000CB080000}"/>
    <cellStyle name="Vejica 24 5 3" xfId="2238" xr:uid="{00000000-0005-0000-0000-0000CC080000}"/>
    <cellStyle name="Vejica 24 5 3 2" xfId="2239" xr:uid="{00000000-0005-0000-0000-0000CD080000}"/>
    <cellStyle name="Vejica 24 5 3 3" xfId="2240" xr:uid="{00000000-0005-0000-0000-0000CE080000}"/>
    <cellStyle name="Vejica 24 6" xfId="2241" xr:uid="{00000000-0005-0000-0000-0000CF080000}"/>
    <cellStyle name="Vejica 24 7" xfId="2242" xr:uid="{00000000-0005-0000-0000-0000D0080000}"/>
    <cellStyle name="Vejica 24 7 2" xfId="2243" xr:uid="{00000000-0005-0000-0000-0000D1080000}"/>
    <cellStyle name="Vejica 24 8" xfId="2244" xr:uid="{00000000-0005-0000-0000-0000D2080000}"/>
    <cellStyle name="Vejica 24 9" xfId="2245" xr:uid="{00000000-0005-0000-0000-0000D3080000}"/>
    <cellStyle name="Vejica 25" xfId="2246" xr:uid="{00000000-0005-0000-0000-0000D4080000}"/>
    <cellStyle name="Vejica 25 10" xfId="6044" xr:uid="{4E09BBB4-ACF0-45B7-B18C-23D1E46441BF}"/>
    <cellStyle name="Vejica 25 2" xfId="2247" xr:uid="{00000000-0005-0000-0000-0000D5080000}"/>
    <cellStyle name="Vejica 25 2 2" xfId="2248" xr:uid="{00000000-0005-0000-0000-0000D6080000}"/>
    <cellStyle name="Vejica 25 2 2 2" xfId="2249" xr:uid="{00000000-0005-0000-0000-0000D7080000}"/>
    <cellStyle name="Vejica 25 2 2 3" xfId="2250" xr:uid="{00000000-0005-0000-0000-0000D8080000}"/>
    <cellStyle name="Vejica 25 2 2 4" xfId="2251" xr:uid="{00000000-0005-0000-0000-0000D9080000}"/>
    <cellStyle name="Vejica 25 2 3" xfId="2252" xr:uid="{00000000-0005-0000-0000-0000DA080000}"/>
    <cellStyle name="Vejica 25 2 4" xfId="2253" xr:uid="{00000000-0005-0000-0000-0000DB080000}"/>
    <cellStyle name="Vejica 25 2 5" xfId="2254" xr:uid="{00000000-0005-0000-0000-0000DC080000}"/>
    <cellStyle name="Vejica 25 3" xfId="2255" xr:uid="{00000000-0005-0000-0000-0000DD080000}"/>
    <cellStyle name="Vejica 25 4" xfId="2256" xr:uid="{00000000-0005-0000-0000-0000DE080000}"/>
    <cellStyle name="Vejica 25 5" xfId="2257" xr:uid="{00000000-0005-0000-0000-0000DF080000}"/>
    <cellStyle name="Vejica 25 5 2" xfId="2258" xr:uid="{00000000-0005-0000-0000-0000E0080000}"/>
    <cellStyle name="Vejica 25 5 3" xfId="2259" xr:uid="{00000000-0005-0000-0000-0000E1080000}"/>
    <cellStyle name="Vejica 25 5 3 2" xfId="2260" xr:uid="{00000000-0005-0000-0000-0000E2080000}"/>
    <cellStyle name="Vejica 25 5 3 3" xfId="2261" xr:uid="{00000000-0005-0000-0000-0000E3080000}"/>
    <cellStyle name="Vejica 25 6" xfId="2262" xr:uid="{00000000-0005-0000-0000-0000E4080000}"/>
    <cellStyle name="Vejica 25 7" xfId="2263" xr:uid="{00000000-0005-0000-0000-0000E5080000}"/>
    <cellStyle name="Vejica 25 7 2" xfId="2264" xr:uid="{00000000-0005-0000-0000-0000E6080000}"/>
    <cellStyle name="Vejica 25 8" xfId="2265" xr:uid="{00000000-0005-0000-0000-0000E7080000}"/>
    <cellStyle name="Vejica 25 9" xfId="2266" xr:uid="{00000000-0005-0000-0000-0000E8080000}"/>
    <cellStyle name="Vejica 26" xfId="2267" xr:uid="{00000000-0005-0000-0000-0000E9080000}"/>
    <cellStyle name="Vejica 26 2" xfId="2268" xr:uid="{00000000-0005-0000-0000-0000EA080000}"/>
    <cellStyle name="Vejica 26 3" xfId="2269" xr:uid="{00000000-0005-0000-0000-0000EB080000}"/>
    <cellStyle name="Vejica 27" xfId="2270" xr:uid="{00000000-0005-0000-0000-0000EC080000}"/>
    <cellStyle name="Vejica 27 2" xfId="2271" xr:uid="{00000000-0005-0000-0000-0000ED080000}"/>
    <cellStyle name="Vejica 27 3" xfId="2272" xr:uid="{00000000-0005-0000-0000-0000EE080000}"/>
    <cellStyle name="Vejica 28" xfId="2273" xr:uid="{00000000-0005-0000-0000-0000EF080000}"/>
    <cellStyle name="Vejica 28 2" xfId="2274" xr:uid="{00000000-0005-0000-0000-0000F0080000}"/>
    <cellStyle name="Vejica 28 3" xfId="2275" xr:uid="{00000000-0005-0000-0000-0000F1080000}"/>
    <cellStyle name="Vejica 29" xfId="2276" xr:uid="{00000000-0005-0000-0000-0000F2080000}"/>
    <cellStyle name="Vejica 29 2" xfId="2277" xr:uid="{00000000-0005-0000-0000-0000F3080000}"/>
    <cellStyle name="Vejica 29 3" xfId="2278" xr:uid="{00000000-0005-0000-0000-0000F4080000}"/>
    <cellStyle name="Vejica 3" xfId="2279" xr:uid="{00000000-0005-0000-0000-0000F5080000}"/>
    <cellStyle name="Vejica 3 10" xfId="2280" xr:uid="{00000000-0005-0000-0000-0000F6080000}"/>
    <cellStyle name="Vejica 3 10 2" xfId="2281" xr:uid="{00000000-0005-0000-0000-0000F7080000}"/>
    <cellStyle name="Vejica 3 10 2 2" xfId="2282" xr:uid="{00000000-0005-0000-0000-0000F8080000}"/>
    <cellStyle name="Vejica 3 10 2 2 2" xfId="2283" xr:uid="{00000000-0005-0000-0000-0000F9080000}"/>
    <cellStyle name="Vejica 3 10 2 2 3" xfId="2284" xr:uid="{00000000-0005-0000-0000-0000FA080000}"/>
    <cellStyle name="Vejica 3 10 2 2 4" xfId="2285" xr:uid="{00000000-0005-0000-0000-0000FB080000}"/>
    <cellStyle name="Vejica 3 10 2 3" xfId="2286" xr:uid="{00000000-0005-0000-0000-0000FC080000}"/>
    <cellStyle name="Vejica 3 10 2 4" xfId="2287" xr:uid="{00000000-0005-0000-0000-0000FD080000}"/>
    <cellStyle name="Vejica 3 10 2 5" xfId="2288" xr:uid="{00000000-0005-0000-0000-0000FE080000}"/>
    <cellStyle name="Vejica 3 10 3" xfId="2289" xr:uid="{00000000-0005-0000-0000-0000FF080000}"/>
    <cellStyle name="Vejica 3 10 3 2" xfId="2290" xr:uid="{00000000-0005-0000-0000-000000090000}"/>
    <cellStyle name="Vejica 3 10 3 3" xfId="2291" xr:uid="{00000000-0005-0000-0000-000001090000}"/>
    <cellStyle name="Vejica 3 10 3 4" xfId="2292" xr:uid="{00000000-0005-0000-0000-000002090000}"/>
    <cellStyle name="Vejica 3 10 4" xfId="2293" xr:uid="{00000000-0005-0000-0000-000003090000}"/>
    <cellStyle name="Vejica 3 10 5" xfId="2294" xr:uid="{00000000-0005-0000-0000-000004090000}"/>
    <cellStyle name="Vejica 3 10 6" xfId="2295" xr:uid="{00000000-0005-0000-0000-000005090000}"/>
    <cellStyle name="Vejica 3 11" xfId="2296" xr:uid="{00000000-0005-0000-0000-000006090000}"/>
    <cellStyle name="Vejica 3 11 2" xfId="2297" xr:uid="{00000000-0005-0000-0000-000007090000}"/>
    <cellStyle name="Vejica 3 11 2 2" xfId="2298" xr:uid="{00000000-0005-0000-0000-000008090000}"/>
    <cellStyle name="Vejica 3 11 2 3" xfId="2299" xr:uid="{00000000-0005-0000-0000-000009090000}"/>
    <cellStyle name="Vejica 3 11 2 4" xfId="2300" xr:uid="{00000000-0005-0000-0000-00000A090000}"/>
    <cellStyle name="Vejica 3 11 3" xfId="2301" xr:uid="{00000000-0005-0000-0000-00000B090000}"/>
    <cellStyle name="Vejica 3 11 4" xfId="2302" xr:uid="{00000000-0005-0000-0000-00000C090000}"/>
    <cellStyle name="Vejica 3 11 5" xfId="2303" xr:uid="{00000000-0005-0000-0000-00000D090000}"/>
    <cellStyle name="Vejica 3 12" xfId="2304" xr:uid="{00000000-0005-0000-0000-00000E090000}"/>
    <cellStyle name="Vejica 3 12 2" xfId="2305" xr:uid="{00000000-0005-0000-0000-00000F090000}"/>
    <cellStyle name="Vejica 3 12 3" xfId="2306" xr:uid="{00000000-0005-0000-0000-000010090000}"/>
    <cellStyle name="Vejica 3 12 4" xfId="2307" xr:uid="{00000000-0005-0000-0000-000011090000}"/>
    <cellStyle name="Vejica 3 13" xfId="2308" xr:uid="{00000000-0005-0000-0000-000012090000}"/>
    <cellStyle name="Vejica 3 14" xfId="2309" xr:uid="{00000000-0005-0000-0000-000013090000}"/>
    <cellStyle name="Vejica 3 15" xfId="2310" xr:uid="{00000000-0005-0000-0000-000014090000}"/>
    <cellStyle name="Vejica 3 16" xfId="2311" xr:uid="{00000000-0005-0000-0000-000015090000}"/>
    <cellStyle name="Vejica 3 17" xfId="2312" xr:uid="{00000000-0005-0000-0000-000016090000}"/>
    <cellStyle name="Vejica 3 18" xfId="5294" xr:uid="{D03FEE59-A35F-466D-B282-742AC573C4DE}"/>
    <cellStyle name="Vejica 3 2" xfId="2313" xr:uid="{00000000-0005-0000-0000-000017090000}"/>
    <cellStyle name="Vejica 3 2 2" xfId="2314" xr:uid="{00000000-0005-0000-0000-000018090000}"/>
    <cellStyle name="Vejica 3 2 2 2" xfId="2315" xr:uid="{00000000-0005-0000-0000-000019090000}"/>
    <cellStyle name="Vejica 3 2 2 2 2" xfId="5986" xr:uid="{95A02A89-79AF-4F5C-94AE-5C669E67A148}"/>
    <cellStyle name="Vejica 3 2 2 3" xfId="2316" xr:uid="{00000000-0005-0000-0000-00001A090000}"/>
    <cellStyle name="Vejica 3 2 2 4" xfId="2317" xr:uid="{00000000-0005-0000-0000-00001B090000}"/>
    <cellStyle name="Vejica 3 2 2 5" xfId="5236" xr:uid="{D42C15AF-3528-4DB8-8559-678B71BE82E4}"/>
    <cellStyle name="Vejica 3 2 3" xfId="2318" xr:uid="{00000000-0005-0000-0000-00001C090000}"/>
    <cellStyle name="Vejica 3 2 4" xfId="5233" xr:uid="{4060E2E1-BCDD-4A66-AF4C-4264BFBDEB7E}"/>
    <cellStyle name="Vejica 3 3" xfId="2319" xr:uid="{00000000-0005-0000-0000-00001D090000}"/>
    <cellStyle name="Vejica 3 3 2" xfId="2320" xr:uid="{00000000-0005-0000-0000-00001E090000}"/>
    <cellStyle name="Vejica 3 3 2 2" xfId="5296" xr:uid="{0D441E6E-C443-4BF4-BC24-F289074F551F}"/>
    <cellStyle name="Vejica 3 3 3" xfId="2321" xr:uid="{00000000-0005-0000-0000-00001F090000}"/>
    <cellStyle name="Vejica 3 3 4" xfId="2322" xr:uid="{00000000-0005-0000-0000-000020090000}"/>
    <cellStyle name="Vejica 3 3 5" xfId="5295" xr:uid="{1850BB5F-8E29-412B-857F-40AE1EB86D36}"/>
    <cellStyle name="Vejica 3 4" xfId="2323" xr:uid="{00000000-0005-0000-0000-000021090000}"/>
    <cellStyle name="Vejica 3 4 2" xfId="2324" xr:uid="{00000000-0005-0000-0000-000022090000}"/>
    <cellStyle name="Vejica 3 4 3" xfId="2325" xr:uid="{00000000-0005-0000-0000-000023090000}"/>
    <cellStyle name="Vejica 3 4 4" xfId="2326" xr:uid="{00000000-0005-0000-0000-000024090000}"/>
    <cellStyle name="Vejica 3 5" xfId="2327" xr:uid="{00000000-0005-0000-0000-000025090000}"/>
    <cellStyle name="Vejica 3 5 2" xfId="2328" xr:uid="{00000000-0005-0000-0000-000026090000}"/>
    <cellStyle name="Vejica 3 5 3" xfId="2329" xr:uid="{00000000-0005-0000-0000-000027090000}"/>
    <cellStyle name="Vejica 3 5 4" xfId="2330" xr:uid="{00000000-0005-0000-0000-000028090000}"/>
    <cellStyle name="Vejica 3 6" xfId="2331" xr:uid="{00000000-0005-0000-0000-000029090000}"/>
    <cellStyle name="Vejica 3 6 2" xfId="2332" xr:uid="{00000000-0005-0000-0000-00002A090000}"/>
    <cellStyle name="Vejica 3 6 3" xfId="2333" xr:uid="{00000000-0005-0000-0000-00002B090000}"/>
    <cellStyle name="Vejica 3 6 4" xfId="2334" xr:uid="{00000000-0005-0000-0000-00002C090000}"/>
    <cellStyle name="Vejica 3 7" xfId="2335" xr:uid="{00000000-0005-0000-0000-00002D090000}"/>
    <cellStyle name="Vejica 3 7 2" xfId="2336" xr:uid="{00000000-0005-0000-0000-00002E090000}"/>
    <cellStyle name="Vejica 3 7 3" xfId="2337" xr:uid="{00000000-0005-0000-0000-00002F090000}"/>
    <cellStyle name="Vejica 3 7 4" xfId="2338" xr:uid="{00000000-0005-0000-0000-000030090000}"/>
    <cellStyle name="Vejica 3 8" xfId="2339" xr:uid="{00000000-0005-0000-0000-000031090000}"/>
    <cellStyle name="Vejica 3 8 2" xfId="2340" xr:uid="{00000000-0005-0000-0000-000032090000}"/>
    <cellStyle name="Vejica 3 8 3" xfId="2341" xr:uid="{00000000-0005-0000-0000-000033090000}"/>
    <cellStyle name="Vejica 3 8 4" xfId="2342" xr:uid="{00000000-0005-0000-0000-000034090000}"/>
    <cellStyle name="Vejica 3 9" xfId="2343" xr:uid="{00000000-0005-0000-0000-000035090000}"/>
    <cellStyle name="Vejica 3 9 2" xfId="2344" xr:uid="{00000000-0005-0000-0000-000036090000}"/>
    <cellStyle name="Vejica 3 9 2 2" xfId="2345" xr:uid="{00000000-0005-0000-0000-000037090000}"/>
    <cellStyle name="Vejica 3 9 2 2 2" xfId="2346" xr:uid="{00000000-0005-0000-0000-000038090000}"/>
    <cellStyle name="Vejica 3 9 2 2 3" xfId="2347" xr:uid="{00000000-0005-0000-0000-000039090000}"/>
    <cellStyle name="Vejica 3 9 2 2 4" xfId="2348" xr:uid="{00000000-0005-0000-0000-00003A090000}"/>
    <cellStyle name="Vejica 3 9 2 3" xfId="2349" xr:uid="{00000000-0005-0000-0000-00003B090000}"/>
    <cellStyle name="Vejica 3 9 2 4" xfId="2350" xr:uid="{00000000-0005-0000-0000-00003C090000}"/>
    <cellStyle name="Vejica 3 9 2 5" xfId="2351" xr:uid="{00000000-0005-0000-0000-00003D090000}"/>
    <cellStyle name="Vejica 3 9 3" xfId="2352" xr:uid="{00000000-0005-0000-0000-00003E090000}"/>
    <cellStyle name="Vejica 3 9 3 2" xfId="2353" xr:uid="{00000000-0005-0000-0000-00003F090000}"/>
    <cellStyle name="Vejica 3 9 3 3" xfId="2354" xr:uid="{00000000-0005-0000-0000-000040090000}"/>
    <cellStyle name="Vejica 3 9 3 4" xfId="2355" xr:uid="{00000000-0005-0000-0000-000041090000}"/>
    <cellStyle name="Vejica 3 9 4" xfId="2356" xr:uid="{00000000-0005-0000-0000-000042090000}"/>
    <cellStyle name="Vejica 3 9 5" xfId="2357" xr:uid="{00000000-0005-0000-0000-000043090000}"/>
    <cellStyle name="Vejica 3 9 6" xfId="2358" xr:uid="{00000000-0005-0000-0000-000044090000}"/>
    <cellStyle name="Vejica 30" xfId="2359" xr:uid="{00000000-0005-0000-0000-000045090000}"/>
    <cellStyle name="Vejica 30 2" xfId="2360" xr:uid="{00000000-0005-0000-0000-000046090000}"/>
    <cellStyle name="Vejica 30 3" xfId="2361" xr:uid="{00000000-0005-0000-0000-000047090000}"/>
    <cellStyle name="Vejica 31" xfId="2362" xr:uid="{00000000-0005-0000-0000-000048090000}"/>
    <cellStyle name="Vejica 31 2" xfId="2363" xr:uid="{00000000-0005-0000-0000-000049090000}"/>
    <cellStyle name="Vejica 31 3" xfId="2364" xr:uid="{00000000-0005-0000-0000-00004A090000}"/>
    <cellStyle name="Vejica 31 4" xfId="2365" xr:uid="{00000000-0005-0000-0000-00004B090000}"/>
    <cellStyle name="Vejica 31 5" xfId="2366" xr:uid="{00000000-0005-0000-0000-00004C090000}"/>
    <cellStyle name="Vejica 31 6" xfId="2367" xr:uid="{00000000-0005-0000-0000-00004D090000}"/>
    <cellStyle name="Vejica 32" xfId="2368" xr:uid="{00000000-0005-0000-0000-00004E090000}"/>
    <cellStyle name="Vejica 32 2" xfId="2369" xr:uid="{00000000-0005-0000-0000-00004F090000}"/>
    <cellStyle name="Vejica 32 3" xfId="2370" xr:uid="{00000000-0005-0000-0000-000050090000}"/>
    <cellStyle name="Vejica 32 4" xfId="2371" xr:uid="{00000000-0005-0000-0000-000051090000}"/>
    <cellStyle name="Vejica 32 5" xfId="2372" xr:uid="{00000000-0005-0000-0000-000052090000}"/>
    <cellStyle name="Vejica 32 6" xfId="2373" xr:uid="{00000000-0005-0000-0000-000053090000}"/>
    <cellStyle name="Vejica 33" xfId="2374" xr:uid="{00000000-0005-0000-0000-000054090000}"/>
    <cellStyle name="Vejica 33 2" xfId="2375" xr:uid="{00000000-0005-0000-0000-000055090000}"/>
    <cellStyle name="Vejica 33 3" xfId="2376" xr:uid="{00000000-0005-0000-0000-000056090000}"/>
    <cellStyle name="Vejica 33 4" xfId="2377" xr:uid="{00000000-0005-0000-0000-000057090000}"/>
    <cellStyle name="Vejica 33 5" xfId="2378" xr:uid="{00000000-0005-0000-0000-000058090000}"/>
    <cellStyle name="Vejica 33 6" xfId="2379" xr:uid="{00000000-0005-0000-0000-000059090000}"/>
    <cellStyle name="Vejica 34" xfId="2380" xr:uid="{00000000-0005-0000-0000-00005A090000}"/>
    <cellStyle name="Vejica 34 2" xfId="2381" xr:uid="{00000000-0005-0000-0000-00005B090000}"/>
    <cellStyle name="Vejica 34 3" xfId="2382" xr:uid="{00000000-0005-0000-0000-00005C090000}"/>
    <cellStyle name="Vejica 34 4" xfId="2383" xr:uid="{00000000-0005-0000-0000-00005D090000}"/>
    <cellStyle name="Vejica 34 5" xfId="2384" xr:uid="{00000000-0005-0000-0000-00005E090000}"/>
    <cellStyle name="Vejica 34 6" xfId="2385" xr:uid="{00000000-0005-0000-0000-00005F090000}"/>
    <cellStyle name="Vejica 35" xfId="2386" xr:uid="{00000000-0005-0000-0000-000060090000}"/>
    <cellStyle name="Vejica 35 2" xfId="2387" xr:uid="{00000000-0005-0000-0000-000061090000}"/>
    <cellStyle name="Vejica 35 3" xfId="2388" xr:uid="{00000000-0005-0000-0000-000062090000}"/>
    <cellStyle name="Vejica 36" xfId="2389" xr:uid="{00000000-0005-0000-0000-000063090000}"/>
    <cellStyle name="Vejica 37" xfId="2390" xr:uid="{00000000-0005-0000-0000-000064090000}"/>
    <cellStyle name="Vejica 38" xfId="2391" xr:uid="{00000000-0005-0000-0000-000065090000}"/>
    <cellStyle name="Vejica 39" xfId="2392" xr:uid="{00000000-0005-0000-0000-000066090000}"/>
    <cellStyle name="Vejica 4" xfId="2393" xr:uid="{00000000-0005-0000-0000-000067090000}"/>
    <cellStyle name="Vejica 4 10" xfId="2394" xr:uid="{00000000-0005-0000-0000-000068090000}"/>
    <cellStyle name="Vejica 4 10 2" xfId="2395" xr:uid="{00000000-0005-0000-0000-000069090000}"/>
    <cellStyle name="Vejica 4 10 2 2" xfId="2396" xr:uid="{00000000-0005-0000-0000-00006A090000}"/>
    <cellStyle name="Vejica 4 10 2 2 2" xfId="2397" xr:uid="{00000000-0005-0000-0000-00006B090000}"/>
    <cellStyle name="Vejica 4 10 2 2 3" xfId="2398" xr:uid="{00000000-0005-0000-0000-00006C090000}"/>
    <cellStyle name="Vejica 4 10 2 2 4" xfId="2399" xr:uid="{00000000-0005-0000-0000-00006D090000}"/>
    <cellStyle name="Vejica 4 10 2 3" xfId="2400" xr:uid="{00000000-0005-0000-0000-00006E090000}"/>
    <cellStyle name="Vejica 4 10 2 4" xfId="2401" xr:uid="{00000000-0005-0000-0000-00006F090000}"/>
    <cellStyle name="Vejica 4 10 2 5" xfId="2402" xr:uid="{00000000-0005-0000-0000-000070090000}"/>
    <cellStyle name="Vejica 4 10 3" xfId="2403" xr:uid="{00000000-0005-0000-0000-000071090000}"/>
    <cellStyle name="Vejica 4 10 3 2" xfId="2404" xr:uid="{00000000-0005-0000-0000-000072090000}"/>
    <cellStyle name="Vejica 4 10 3 3" xfId="2405" xr:uid="{00000000-0005-0000-0000-000073090000}"/>
    <cellStyle name="Vejica 4 10 3 4" xfId="2406" xr:uid="{00000000-0005-0000-0000-000074090000}"/>
    <cellStyle name="Vejica 4 10 4" xfId="2407" xr:uid="{00000000-0005-0000-0000-000075090000}"/>
    <cellStyle name="Vejica 4 10 5" xfId="2408" xr:uid="{00000000-0005-0000-0000-000076090000}"/>
    <cellStyle name="Vejica 4 10 6" xfId="2409" xr:uid="{00000000-0005-0000-0000-000077090000}"/>
    <cellStyle name="Vejica 4 11" xfId="2410" xr:uid="{00000000-0005-0000-0000-000078090000}"/>
    <cellStyle name="Vejica 4 11 2" xfId="2411" xr:uid="{00000000-0005-0000-0000-000079090000}"/>
    <cellStyle name="Vejica 4 11 2 2" xfId="2412" xr:uid="{00000000-0005-0000-0000-00007A090000}"/>
    <cellStyle name="Vejica 4 11 2 2 2" xfId="2413" xr:uid="{00000000-0005-0000-0000-00007B090000}"/>
    <cellStyle name="Vejica 4 11 2 2 3" xfId="2414" xr:uid="{00000000-0005-0000-0000-00007C090000}"/>
    <cellStyle name="Vejica 4 11 2 2 4" xfId="2415" xr:uid="{00000000-0005-0000-0000-00007D090000}"/>
    <cellStyle name="Vejica 4 11 2 3" xfId="2416" xr:uid="{00000000-0005-0000-0000-00007E090000}"/>
    <cellStyle name="Vejica 4 11 2 4" xfId="2417" xr:uid="{00000000-0005-0000-0000-00007F090000}"/>
    <cellStyle name="Vejica 4 11 2 5" xfId="2418" xr:uid="{00000000-0005-0000-0000-000080090000}"/>
    <cellStyle name="Vejica 4 11 3" xfId="2419" xr:uid="{00000000-0005-0000-0000-000081090000}"/>
    <cellStyle name="Vejica 4 11 4" xfId="2420" xr:uid="{00000000-0005-0000-0000-000082090000}"/>
    <cellStyle name="Vejica 4 11 5" xfId="2421" xr:uid="{00000000-0005-0000-0000-000083090000}"/>
    <cellStyle name="Vejica 4 11 5 2" xfId="2422" xr:uid="{00000000-0005-0000-0000-000084090000}"/>
    <cellStyle name="Vejica 4 11 5 3" xfId="2423" xr:uid="{00000000-0005-0000-0000-000085090000}"/>
    <cellStyle name="Vejica 4 11 5 3 2" xfId="2424" xr:uid="{00000000-0005-0000-0000-000086090000}"/>
    <cellStyle name="Vejica 4 11 5 3 3" xfId="2425" xr:uid="{00000000-0005-0000-0000-000087090000}"/>
    <cellStyle name="Vejica 4 11 6" xfId="2426" xr:uid="{00000000-0005-0000-0000-000088090000}"/>
    <cellStyle name="Vejica 4 11 7" xfId="2427" xr:uid="{00000000-0005-0000-0000-000089090000}"/>
    <cellStyle name="Vejica 4 11 8" xfId="2428" xr:uid="{00000000-0005-0000-0000-00008A090000}"/>
    <cellStyle name="Vejica 4 12" xfId="2429" xr:uid="{00000000-0005-0000-0000-00008B090000}"/>
    <cellStyle name="Vejica 4 12 2" xfId="2430" xr:uid="{00000000-0005-0000-0000-00008C090000}"/>
    <cellStyle name="Vejica 4 12 2 2" xfId="2431" xr:uid="{00000000-0005-0000-0000-00008D090000}"/>
    <cellStyle name="Vejica 4 12 2 3" xfId="2432" xr:uid="{00000000-0005-0000-0000-00008E090000}"/>
    <cellStyle name="Vejica 4 12 2 4" xfId="2433" xr:uid="{00000000-0005-0000-0000-00008F090000}"/>
    <cellStyle name="Vejica 4 12 3" xfId="2434" xr:uid="{00000000-0005-0000-0000-000090090000}"/>
    <cellStyle name="Vejica 4 12 4" xfId="2435" xr:uid="{00000000-0005-0000-0000-000091090000}"/>
    <cellStyle name="Vejica 4 12 5" xfId="2436" xr:uid="{00000000-0005-0000-0000-000092090000}"/>
    <cellStyle name="Vejica 4 13" xfId="2437" xr:uid="{00000000-0005-0000-0000-000093090000}"/>
    <cellStyle name="Vejica 4 13 2" xfId="2438" xr:uid="{00000000-0005-0000-0000-000094090000}"/>
    <cellStyle name="Vejica 4 13 2 2" xfId="2439" xr:uid="{00000000-0005-0000-0000-000095090000}"/>
    <cellStyle name="Vejica 4 13 2 2 2" xfId="2440" xr:uid="{00000000-0005-0000-0000-000096090000}"/>
    <cellStyle name="Vejica 4 13 2 2 3" xfId="2441" xr:uid="{00000000-0005-0000-0000-000097090000}"/>
    <cellStyle name="Vejica 4 13 2 2 4" xfId="2442" xr:uid="{00000000-0005-0000-0000-000098090000}"/>
    <cellStyle name="Vejica 4 13 2 3" xfId="2443" xr:uid="{00000000-0005-0000-0000-000099090000}"/>
    <cellStyle name="Vejica 4 13 2 4" xfId="2444" xr:uid="{00000000-0005-0000-0000-00009A090000}"/>
    <cellStyle name="Vejica 4 13 2 5" xfId="2445" xr:uid="{00000000-0005-0000-0000-00009B090000}"/>
    <cellStyle name="Vejica 4 13 3" xfId="2446" xr:uid="{00000000-0005-0000-0000-00009C090000}"/>
    <cellStyle name="Vejica 4 13 4" xfId="2447" xr:uid="{00000000-0005-0000-0000-00009D090000}"/>
    <cellStyle name="Vejica 4 13 5" xfId="2448" xr:uid="{00000000-0005-0000-0000-00009E090000}"/>
    <cellStyle name="Vejica 4 13 6" xfId="2449" xr:uid="{00000000-0005-0000-0000-00009F090000}"/>
    <cellStyle name="Vejica 4 13 7" xfId="2450" xr:uid="{00000000-0005-0000-0000-0000A0090000}"/>
    <cellStyle name="Vejica 4 14" xfId="2451" xr:uid="{00000000-0005-0000-0000-0000A1090000}"/>
    <cellStyle name="Vejica 4 14 2" xfId="2452" xr:uid="{00000000-0005-0000-0000-0000A2090000}"/>
    <cellStyle name="Vejica 4 14 3" xfId="2453" xr:uid="{00000000-0005-0000-0000-0000A3090000}"/>
    <cellStyle name="Vejica 4 14 4" xfId="2454" xr:uid="{00000000-0005-0000-0000-0000A4090000}"/>
    <cellStyle name="Vejica 4 15" xfId="2455" xr:uid="{00000000-0005-0000-0000-0000A5090000}"/>
    <cellStyle name="Vejica 4 16" xfId="2456" xr:uid="{00000000-0005-0000-0000-0000A6090000}"/>
    <cellStyle name="Vejica 4 17" xfId="2457" xr:uid="{00000000-0005-0000-0000-0000A7090000}"/>
    <cellStyle name="Vejica 4 17 2" xfId="2458" xr:uid="{00000000-0005-0000-0000-0000A8090000}"/>
    <cellStyle name="Vejica 4 17 3" xfId="2459" xr:uid="{00000000-0005-0000-0000-0000A9090000}"/>
    <cellStyle name="Vejica 4 17 3 2" xfId="2460" xr:uid="{00000000-0005-0000-0000-0000AA090000}"/>
    <cellStyle name="Vejica 4 17 3 3" xfId="2461" xr:uid="{00000000-0005-0000-0000-0000AB090000}"/>
    <cellStyle name="Vejica 4 18" xfId="2462" xr:uid="{00000000-0005-0000-0000-0000AC090000}"/>
    <cellStyle name="Vejica 4 18 2" xfId="2463" xr:uid="{00000000-0005-0000-0000-0000AD090000}"/>
    <cellStyle name="Vejica 4 19" xfId="2464" xr:uid="{00000000-0005-0000-0000-0000AE090000}"/>
    <cellStyle name="Vejica 4 2" xfId="2465" xr:uid="{00000000-0005-0000-0000-0000AF090000}"/>
    <cellStyle name="Vejica 4 2 2" xfId="2466" xr:uid="{00000000-0005-0000-0000-0000B0090000}"/>
    <cellStyle name="Vejica 4 2 3" xfId="2467" xr:uid="{00000000-0005-0000-0000-0000B1090000}"/>
    <cellStyle name="Vejica 4 2 4" xfId="2468" xr:uid="{00000000-0005-0000-0000-0000B2090000}"/>
    <cellStyle name="Vejica 4 2 5" xfId="5298" xr:uid="{E8C2C47E-8802-4FFD-BC9C-2D7FC35072F8}"/>
    <cellStyle name="Vejica 4 20" xfId="5297" xr:uid="{CA83251B-8D62-4348-9FD1-85E6C030BDF3}"/>
    <cellStyle name="Vejica 4 3" xfId="2469" xr:uid="{00000000-0005-0000-0000-0000B3090000}"/>
    <cellStyle name="Vejica 4 3 2" xfId="2470" xr:uid="{00000000-0005-0000-0000-0000B4090000}"/>
    <cellStyle name="Vejica 4 3 2 2" xfId="6002" xr:uid="{34FC6F2D-0002-4638-AE67-F0CF0E9A4879}"/>
    <cellStyle name="Vejica 4 3 3" xfId="2471" xr:uid="{00000000-0005-0000-0000-0000B5090000}"/>
    <cellStyle name="Vejica 4 3 4" xfId="2472" xr:uid="{00000000-0005-0000-0000-0000B6090000}"/>
    <cellStyle name="Vejica 4 3 5" xfId="5299" xr:uid="{D6B9CD6E-A626-4279-A9D3-F8E4690ECD03}"/>
    <cellStyle name="Vejica 4 4" xfId="2473" xr:uid="{00000000-0005-0000-0000-0000B7090000}"/>
    <cellStyle name="Vejica 4 4 2" xfId="2474" xr:uid="{00000000-0005-0000-0000-0000B8090000}"/>
    <cellStyle name="Vejica 4 4 3" xfId="2475" xr:uid="{00000000-0005-0000-0000-0000B9090000}"/>
    <cellStyle name="Vejica 4 4 4" xfId="2476" xr:uid="{00000000-0005-0000-0000-0000BA090000}"/>
    <cellStyle name="Vejica 4 5" xfId="2477" xr:uid="{00000000-0005-0000-0000-0000BB090000}"/>
    <cellStyle name="Vejica 4 5 2" xfId="2478" xr:uid="{00000000-0005-0000-0000-0000BC090000}"/>
    <cellStyle name="Vejica 4 5 3" xfId="2479" xr:uid="{00000000-0005-0000-0000-0000BD090000}"/>
    <cellStyle name="Vejica 4 5 4" xfId="2480" xr:uid="{00000000-0005-0000-0000-0000BE090000}"/>
    <cellStyle name="Vejica 4 6" xfId="2481" xr:uid="{00000000-0005-0000-0000-0000BF090000}"/>
    <cellStyle name="Vejica 4 6 2" xfId="2482" xr:uid="{00000000-0005-0000-0000-0000C0090000}"/>
    <cellStyle name="Vejica 4 6 3" xfId="2483" xr:uid="{00000000-0005-0000-0000-0000C1090000}"/>
    <cellStyle name="Vejica 4 6 4" xfId="2484" xr:uid="{00000000-0005-0000-0000-0000C2090000}"/>
    <cellStyle name="Vejica 4 7" xfId="2485" xr:uid="{00000000-0005-0000-0000-0000C3090000}"/>
    <cellStyle name="Vejica 4 7 2" xfId="2486" xr:uid="{00000000-0005-0000-0000-0000C4090000}"/>
    <cellStyle name="Vejica 4 7 3" xfId="2487" xr:uid="{00000000-0005-0000-0000-0000C5090000}"/>
    <cellStyle name="Vejica 4 7 4" xfId="2488" xr:uid="{00000000-0005-0000-0000-0000C6090000}"/>
    <cellStyle name="Vejica 4 8" xfId="2489" xr:uid="{00000000-0005-0000-0000-0000C7090000}"/>
    <cellStyle name="Vejica 4 8 2" xfId="2490" xr:uid="{00000000-0005-0000-0000-0000C8090000}"/>
    <cellStyle name="Vejica 4 8 3" xfId="2491" xr:uid="{00000000-0005-0000-0000-0000C9090000}"/>
    <cellStyle name="Vejica 4 8 4" xfId="2492" xr:uid="{00000000-0005-0000-0000-0000CA090000}"/>
    <cellStyle name="Vejica 4 9" xfId="2493" xr:uid="{00000000-0005-0000-0000-0000CB090000}"/>
    <cellStyle name="Vejica 4 9 2" xfId="2494" xr:uid="{00000000-0005-0000-0000-0000CC090000}"/>
    <cellStyle name="Vejica 4 9 2 2" xfId="2495" xr:uid="{00000000-0005-0000-0000-0000CD090000}"/>
    <cellStyle name="Vejica 4 9 2 2 2" xfId="2496" xr:uid="{00000000-0005-0000-0000-0000CE090000}"/>
    <cellStyle name="Vejica 4 9 2 2 2 2" xfId="2497" xr:uid="{00000000-0005-0000-0000-0000CF090000}"/>
    <cellStyle name="Vejica 4 9 2 2 2 3" xfId="2498" xr:uid="{00000000-0005-0000-0000-0000D0090000}"/>
    <cellStyle name="Vejica 4 9 2 2 2 4" xfId="2499" xr:uid="{00000000-0005-0000-0000-0000D1090000}"/>
    <cellStyle name="Vejica 4 9 2 2 3" xfId="2500" xr:uid="{00000000-0005-0000-0000-0000D2090000}"/>
    <cellStyle name="Vejica 4 9 2 2 4" xfId="2501" xr:uid="{00000000-0005-0000-0000-0000D3090000}"/>
    <cellStyle name="Vejica 4 9 2 2 5" xfId="2502" xr:uid="{00000000-0005-0000-0000-0000D4090000}"/>
    <cellStyle name="Vejica 4 9 2 3" xfId="2503" xr:uid="{00000000-0005-0000-0000-0000D5090000}"/>
    <cellStyle name="Vejica 4 9 2 4" xfId="2504" xr:uid="{00000000-0005-0000-0000-0000D6090000}"/>
    <cellStyle name="Vejica 4 9 2 5" xfId="2505" xr:uid="{00000000-0005-0000-0000-0000D7090000}"/>
    <cellStyle name="Vejica 4 9 2 5 2" xfId="2506" xr:uid="{00000000-0005-0000-0000-0000D8090000}"/>
    <cellStyle name="Vejica 4 9 2 5 3" xfId="2507" xr:uid="{00000000-0005-0000-0000-0000D9090000}"/>
    <cellStyle name="Vejica 4 9 2 5 3 2" xfId="2508" xr:uid="{00000000-0005-0000-0000-0000DA090000}"/>
    <cellStyle name="Vejica 4 9 2 5 3 3" xfId="2509" xr:uid="{00000000-0005-0000-0000-0000DB090000}"/>
    <cellStyle name="Vejica 4 9 2 6" xfId="2510" xr:uid="{00000000-0005-0000-0000-0000DC090000}"/>
    <cellStyle name="Vejica 4 9 2 7" xfId="2511" xr:uid="{00000000-0005-0000-0000-0000DD090000}"/>
    <cellStyle name="Vejica 4 9 2 8" xfId="2512" xr:uid="{00000000-0005-0000-0000-0000DE090000}"/>
    <cellStyle name="Vejica 4 9 3" xfId="2513" xr:uid="{00000000-0005-0000-0000-0000DF090000}"/>
    <cellStyle name="Vejica 4 9 3 2" xfId="2514" xr:uid="{00000000-0005-0000-0000-0000E0090000}"/>
    <cellStyle name="Vejica 4 9 3 2 2" xfId="2515" xr:uid="{00000000-0005-0000-0000-0000E1090000}"/>
    <cellStyle name="Vejica 4 9 3 2 3" xfId="2516" xr:uid="{00000000-0005-0000-0000-0000E2090000}"/>
    <cellStyle name="Vejica 4 9 3 2 4" xfId="2517" xr:uid="{00000000-0005-0000-0000-0000E3090000}"/>
    <cellStyle name="Vejica 4 9 3 3" xfId="2518" xr:uid="{00000000-0005-0000-0000-0000E4090000}"/>
    <cellStyle name="Vejica 4 9 3 4" xfId="2519" xr:uid="{00000000-0005-0000-0000-0000E5090000}"/>
    <cellStyle name="Vejica 4 9 3 5" xfId="2520" xr:uid="{00000000-0005-0000-0000-0000E6090000}"/>
    <cellStyle name="Vejica 4 9 4" xfId="2521" xr:uid="{00000000-0005-0000-0000-0000E7090000}"/>
    <cellStyle name="Vejica 4 9 5" xfId="2522" xr:uid="{00000000-0005-0000-0000-0000E8090000}"/>
    <cellStyle name="Vejica 4 9 6" xfId="2523" xr:uid="{00000000-0005-0000-0000-0000E9090000}"/>
    <cellStyle name="Vejica 4 9 6 2" xfId="2524" xr:uid="{00000000-0005-0000-0000-0000EA090000}"/>
    <cellStyle name="Vejica 4 9 6 3" xfId="2525" xr:uid="{00000000-0005-0000-0000-0000EB090000}"/>
    <cellStyle name="Vejica 4 9 6 3 2" xfId="2526" xr:uid="{00000000-0005-0000-0000-0000EC090000}"/>
    <cellStyle name="Vejica 4 9 6 3 3" xfId="2527" xr:uid="{00000000-0005-0000-0000-0000ED090000}"/>
    <cellStyle name="Vejica 4 9 7" xfId="2528" xr:uid="{00000000-0005-0000-0000-0000EE090000}"/>
    <cellStyle name="Vejica 4 9 8" xfId="2529" xr:uid="{00000000-0005-0000-0000-0000EF090000}"/>
    <cellStyle name="Vejica 40" xfId="5326" xr:uid="{CAB473A9-0140-471B-BFE6-53117C91DCCE}"/>
    <cellStyle name="Vejica 41" xfId="5390" xr:uid="{9F10BF61-2DED-4FFE-94B9-3A292B2ECC5F}"/>
    <cellStyle name="Vejica 42" xfId="5524" xr:uid="{69511197-F5FC-4B6D-AD15-D3B7A1372236}"/>
    <cellStyle name="Vejica 43" xfId="5410" xr:uid="{7BF90780-45AA-433F-927F-604EBCDAA9AD}"/>
    <cellStyle name="Vejica 44" xfId="5440" xr:uid="{CA45610E-66F2-45BB-93E4-316157A9FB34}"/>
    <cellStyle name="Vejica 45" xfId="5468" xr:uid="{61288E54-A636-46CF-9FC3-49F8DC1402C1}"/>
    <cellStyle name="Vejica 46" xfId="5511" xr:uid="{EF35E03A-C06D-49C3-ABD6-17215CCADB88}"/>
    <cellStyle name="Vejica 5" xfId="2530" xr:uid="{00000000-0005-0000-0000-0000F0090000}"/>
    <cellStyle name="Vejica 5 2" xfId="2531" xr:uid="{00000000-0005-0000-0000-0000F1090000}"/>
    <cellStyle name="Vejica 5 2 2" xfId="2532" xr:uid="{00000000-0005-0000-0000-0000F2090000}"/>
    <cellStyle name="Vejica 5 2 3" xfId="2533" xr:uid="{00000000-0005-0000-0000-0000F3090000}"/>
    <cellStyle name="Vejica 5 2 4" xfId="2534" xr:uid="{00000000-0005-0000-0000-0000F4090000}"/>
    <cellStyle name="Vejica 5 2 5" xfId="5301" xr:uid="{9FDBB9BB-0197-40B3-8EA3-60256C6589BB}"/>
    <cellStyle name="Vejica 5 3" xfId="2535" xr:uid="{00000000-0005-0000-0000-0000F5090000}"/>
    <cellStyle name="Vejica 5 3 2" xfId="2536" xr:uid="{00000000-0005-0000-0000-0000F6090000}"/>
    <cellStyle name="Vejica 5 3 2 2" xfId="2537" xr:uid="{00000000-0005-0000-0000-0000F7090000}"/>
    <cellStyle name="Vejica 5 3 2 3" xfId="2538" xr:uid="{00000000-0005-0000-0000-0000F8090000}"/>
    <cellStyle name="Vejica 5 3 2 4" xfId="2539" xr:uid="{00000000-0005-0000-0000-0000F9090000}"/>
    <cellStyle name="Vejica 5 3 2 5" xfId="6003" xr:uid="{8F5E9E06-FC0D-43F3-9312-76C17A100803}"/>
    <cellStyle name="Vejica 5 3 3" xfId="2540" xr:uid="{00000000-0005-0000-0000-0000FA090000}"/>
    <cellStyle name="Vejica 5 3 4" xfId="2541" xr:uid="{00000000-0005-0000-0000-0000FB090000}"/>
    <cellStyle name="Vejica 5 3 5" xfId="2542" xr:uid="{00000000-0005-0000-0000-0000FC090000}"/>
    <cellStyle name="Vejica 5 3 6" xfId="5302" xr:uid="{2B72C686-3F6E-4430-8FE6-178390078C53}"/>
    <cellStyle name="Vejica 5 4" xfId="2543" xr:uid="{00000000-0005-0000-0000-0000FD090000}"/>
    <cellStyle name="Vejica 5 5" xfId="2544" xr:uid="{00000000-0005-0000-0000-0000FE090000}"/>
    <cellStyle name="Vejica 5 6" xfId="2545" xr:uid="{00000000-0005-0000-0000-0000FF090000}"/>
    <cellStyle name="Vejica 5 7" xfId="5300" xr:uid="{D4101A93-A16A-4B2E-826D-F34647EDA074}"/>
    <cellStyle name="Vejica 6" xfId="2546" xr:uid="{00000000-0005-0000-0000-0000000A0000}"/>
    <cellStyle name="Vejica 6 2" xfId="2547" xr:uid="{00000000-0005-0000-0000-0000010A0000}"/>
    <cellStyle name="Vejica 6 2 2" xfId="5304" xr:uid="{82876ACA-3CC2-46C2-964C-A8FE16336A08}"/>
    <cellStyle name="Vejica 6 3" xfId="2548" xr:uid="{00000000-0005-0000-0000-0000020A0000}"/>
    <cellStyle name="Vejica 6 3 2" xfId="5305" xr:uid="{F928B904-F562-40E7-BD57-15F7BF4D5BBF}"/>
    <cellStyle name="Vejica 6 4" xfId="2549" xr:uid="{00000000-0005-0000-0000-0000030A0000}"/>
    <cellStyle name="Vejica 6 5" xfId="5303" xr:uid="{5BDCBD56-DF02-43E2-8FAA-052C230FF36C}"/>
    <cellStyle name="Vejica 7" xfId="2550" xr:uid="{00000000-0005-0000-0000-0000040A0000}"/>
    <cellStyle name="Vejica 7 2" xfId="2551" xr:uid="{00000000-0005-0000-0000-0000050A0000}"/>
    <cellStyle name="Vejica 7 2 2" xfId="2552" xr:uid="{00000000-0005-0000-0000-0000060A0000}"/>
    <cellStyle name="Vejica 7 2 3" xfId="2553" xr:uid="{00000000-0005-0000-0000-0000070A0000}"/>
    <cellStyle name="Vejica 7 2 4" xfId="2554" xr:uid="{00000000-0005-0000-0000-0000080A0000}"/>
    <cellStyle name="Vejica 7 2 5" xfId="5307" xr:uid="{5D933DEC-290A-40AF-A641-5CCB94327FB3}"/>
    <cellStyle name="Vejica 7 3" xfId="2555" xr:uid="{00000000-0005-0000-0000-0000090A0000}"/>
    <cellStyle name="Vejica 7 3 2" xfId="2556" xr:uid="{00000000-0005-0000-0000-00000A0A0000}"/>
    <cellStyle name="Vejica 7 3 2 2" xfId="5659" xr:uid="{2EDA7DCE-FC50-4E51-8757-4F1B1D372135}"/>
    <cellStyle name="Vejica 7 3 3" xfId="2557" xr:uid="{00000000-0005-0000-0000-00000B0A0000}"/>
    <cellStyle name="Vejica 7 3 4" xfId="2558" xr:uid="{00000000-0005-0000-0000-00000C0A0000}"/>
    <cellStyle name="Vejica 7 3 5" xfId="3825" xr:uid="{1E84E450-D250-47B7-A4D5-6DEAB19C7F91}"/>
    <cellStyle name="Vejica 7 4" xfId="2559" xr:uid="{00000000-0005-0000-0000-00000D0A0000}"/>
    <cellStyle name="Vejica 7 5" xfId="2560" xr:uid="{00000000-0005-0000-0000-00000E0A0000}"/>
    <cellStyle name="Vejica 7 6" xfId="2561" xr:uid="{00000000-0005-0000-0000-00000F0A0000}"/>
    <cellStyle name="Vejica 7 7" xfId="5306" xr:uid="{8F593E2D-DDA2-4F13-A77A-F5962A727E3F}"/>
    <cellStyle name="Vejica 8" xfId="2562" xr:uid="{00000000-0005-0000-0000-0000100A0000}"/>
    <cellStyle name="Vejica 8 2" xfId="2563" xr:uid="{00000000-0005-0000-0000-0000110A0000}"/>
    <cellStyle name="Vejica 8 2 2" xfId="2564" xr:uid="{00000000-0005-0000-0000-0000120A0000}"/>
    <cellStyle name="Vejica 8 2 3" xfId="2565" xr:uid="{00000000-0005-0000-0000-0000130A0000}"/>
    <cellStyle name="Vejica 8 2 4" xfId="2566" xr:uid="{00000000-0005-0000-0000-0000140A0000}"/>
    <cellStyle name="Vejica 8 2 5" xfId="5309" xr:uid="{722483A0-AE42-41E7-85B8-62D33794E3E4}"/>
    <cellStyle name="Vejica 8 3" xfId="2567" xr:uid="{00000000-0005-0000-0000-0000150A0000}"/>
    <cellStyle name="Vejica 8 3 2" xfId="2568" xr:uid="{00000000-0005-0000-0000-0000160A0000}"/>
    <cellStyle name="Vejica 8 3 2 2" xfId="6004" xr:uid="{5DF47507-A704-401B-B75D-5AF50A928748}"/>
    <cellStyle name="Vejica 8 3 3" xfId="2569" xr:uid="{00000000-0005-0000-0000-0000170A0000}"/>
    <cellStyle name="Vejica 8 3 4" xfId="2570" xr:uid="{00000000-0005-0000-0000-0000180A0000}"/>
    <cellStyle name="Vejica 8 3 5" xfId="5310" xr:uid="{8D90F1E3-4756-44F3-B20A-8C869AB61E50}"/>
    <cellStyle name="Vejica 8 4" xfId="2571" xr:uid="{00000000-0005-0000-0000-0000190A0000}"/>
    <cellStyle name="Vejica 8 5" xfId="2572" xr:uid="{00000000-0005-0000-0000-00001A0A0000}"/>
    <cellStyle name="Vejica 8 6" xfId="2573" xr:uid="{00000000-0005-0000-0000-00001B0A0000}"/>
    <cellStyle name="Vejica 8 7" xfId="5308" xr:uid="{692859A2-1C6E-471F-8EEE-50AA26CE581C}"/>
    <cellStyle name="Vejica 9" xfId="2574" xr:uid="{00000000-0005-0000-0000-00001C0A0000}"/>
    <cellStyle name="Vejica 9 2" xfId="2575" xr:uid="{00000000-0005-0000-0000-00001D0A0000}"/>
    <cellStyle name="Vejica 9 2 2" xfId="2576" xr:uid="{00000000-0005-0000-0000-00001E0A0000}"/>
    <cellStyle name="Vejica 9 2 3" xfId="2577" xr:uid="{00000000-0005-0000-0000-00001F0A0000}"/>
    <cellStyle name="Vejica 9 2 4" xfId="2578" xr:uid="{00000000-0005-0000-0000-0000200A0000}"/>
    <cellStyle name="Vejica 9 2 5" xfId="5311" xr:uid="{39143734-9A4A-495E-9D27-07DC28D09770}"/>
    <cellStyle name="Vejica 9 3" xfId="2579" xr:uid="{00000000-0005-0000-0000-0000210A0000}"/>
    <cellStyle name="Vejica 9 3 2" xfId="2580" xr:uid="{00000000-0005-0000-0000-0000220A0000}"/>
    <cellStyle name="Vejica 9 3 2 2" xfId="6005" xr:uid="{45212F61-C116-4515-B99C-9814F4B50323}"/>
    <cellStyle name="Vejica 9 3 3" xfId="2581" xr:uid="{00000000-0005-0000-0000-0000230A0000}"/>
    <cellStyle name="Vejica 9 3 4" xfId="2582" xr:uid="{00000000-0005-0000-0000-0000240A0000}"/>
    <cellStyle name="Vejica 9 3 5" xfId="5312" xr:uid="{7A1658DB-29E4-400F-ACD0-486849F5E517}"/>
    <cellStyle name="Vejica 9 4" xfId="2583" xr:uid="{00000000-0005-0000-0000-0000250A0000}"/>
    <cellStyle name="Vejica 9 5" xfId="2584" xr:uid="{00000000-0005-0000-0000-0000260A0000}"/>
    <cellStyle name="Vejica 9 6" xfId="2585" xr:uid="{00000000-0005-0000-0000-0000270A0000}"/>
    <cellStyle name="Vejica 9 7" xfId="3773" xr:uid="{A1EDCBFC-1781-432D-A3FD-302C7C90F3A0}"/>
    <cellStyle name="Vnos 2" xfId="2586" xr:uid="{00000000-0005-0000-0000-0000280A0000}"/>
    <cellStyle name="Vnos 2 2" xfId="2587" xr:uid="{00000000-0005-0000-0000-0000290A0000}"/>
    <cellStyle name="Vnos 2 2 2" xfId="5314" xr:uid="{C6786DAE-98F4-49D8-996C-A85848E14172}"/>
    <cellStyle name="Vnos 2 2 2 2" xfId="6165" xr:uid="{DC298B43-4BBE-444E-BCEB-DC3264D75009}"/>
    <cellStyle name="Vnos 2 2 3" xfId="5386" xr:uid="{2134B69D-3C5F-4F0D-813A-710F54A172C6}"/>
    <cellStyle name="Vnos 2 3" xfId="2588" xr:uid="{00000000-0005-0000-0000-00002A0A0000}"/>
    <cellStyle name="Vnos 2 3 2" xfId="6006" xr:uid="{C1762D7F-6098-42D1-9EB9-FC2F222E2173}"/>
    <cellStyle name="Vnos 2 3 3" xfId="6164" xr:uid="{CC19332E-ADA5-4B58-A1B9-0B10A95420F5}"/>
    <cellStyle name="Vnos 2 4" xfId="5313" xr:uid="{8F8C5EA6-E933-4331-8779-9F5204562418}"/>
    <cellStyle name="Vnos 3" xfId="2589" xr:uid="{00000000-0005-0000-0000-00002B0A0000}"/>
    <cellStyle name="Vnos 3 2" xfId="2590" xr:uid="{00000000-0005-0000-0000-00002C0A0000}"/>
    <cellStyle name="Vnos 3 2 2" xfId="6007" xr:uid="{6769575D-7E55-460F-93E3-8C26AB4E39A6}"/>
    <cellStyle name="Vnos 3 2 3" xfId="6166" xr:uid="{936BF9F1-B604-4D74-9E1B-60670FBB6DE5}"/>
    <cellStyle name="Vnos 3 3" xfId="2591" xr:uid="{00000000-0005-0000-0000-00002D0A0000}"/>
    <cellStyle name="Vnos 3 4" xfId="5315" xr:uid="{20226457-D6A1-484F-8ACE-3457ED244841}"/>
    <cellStyle name="Vnos 3 5" xfId="5387" xr:uid="{A616F4A1-9477-42FE-9683-00AF1025DAE5}"/>
    <cellStyle name="Vsota 2" xfId="2592" xr:uid="{00000000-0005-0000-0000-00002E0A0000}"/>
    <cellStyle name="Vsota 2 2" xfId="2593" xr:uid="{00000000-0005-0000-0000-00002F0A0000}"/>
    <cellStyle name="Vsota 2 2 2" xfId="3907" xr:uid="{33BDA8DA-05A3-4750-AA58-2D3645C4FB75}"/>
    <cellStyle name="Vsota 2 2 3" xfId="5491" xr:uid="{81C18832-678D-4DB9-B616-1DF4E4CBB3E4}"/>
    <cellStyle name="Vsota 2 3" xfId="5316" xr:uid="{B4ED458B-EF0A-4D07-B3B2-EA4755191BFE}"/>
    <cellStyle name="Vsota 2 4" xfId="5388" xr:uid="{77A6FD9A-74C7-44E4-8E99-965786846DFF}"/>
    <cellStyle name="Vsota 2 5" xfId="5414" xr:uid="{0C4D4D3F-36B8-4D82-A58B-A70402DDAFE7}"/>
    <cellStyle name="Vsota 3" xfId="4475" xr:uid="{798B2C45-4B38-458C-8559-1D0F0C976EF9}"/>
    <cellStyle name="Vsota 3 2" xfId="5480" xr:uid="{C088F97D-B216-429A-99C9-5911C1F6B332}"/>
    <cellStyle name="Währung [0]_Tabelle1" xfId="4100" xr:uid="{18DFBE8A-C661-41AF-9E31-2621C92BE5A6}"/>
    <cellStyle name="Währung_ANBODECK" xfId="3856" xr:uid="{4AF583B8-1B78-4DCC-94BD-E34CED37E5A4}"/>
    <cellStyle name="Warning Text 1" xfId="2594" xr:uid="{00000000-0005-0000-0000-0000300A0000}"/>
    <cellStyle name="Warning Text 1 2" xfId="2595" xr:uid="{00000000-0005-0000-0000-0000310A0000}"/>
    <cellStyle name="Warning Text 2" xfId="2596" xr:uid="{00000000-0005-0000-0000-0000320A0000}"/>
    <cellStyle name="Warning Text 2 2" xfId="2597" xr:uid="{00000000-0005-0000-0000-0000330A0000}"/>
    <cellStyle name="Warning Text 2 3" xfId="5317" xr:uid="{D5A67E35-63BD-4D4A-A4E2-D77CAE944941}"/>
    <cellStyle name="Warning Text 2 4" xfId="5318" xr:uid="{95065C43-0C1E-465B-8253-7F6DD5521D9F}"/>
    <cellStyle name="Warning Text 2 5" xfId="4596" xr:uid="{6A02F782-DDF9-48FB-A9CA-DAD6A620039B}"/>
    <cellStyle name="Warning Text 3" xfId="2598" xr:uid="{00000000-0005-0000-0000-0000340A0000}"/>
    <cellStyle name="Warning Text 3 2" xfId="2599" xr:uid="{00000000-0005-0000-0000-0000350A0000}"/>
    <cellStyle name="Warning Text 3 3" xfId="5319" xr:uid="{766DB0B0-FE97-49A6-B628-FFDBF67C3BDD}"/>
    <cellStyle name="Warning Text 4" xfId="2600" xr:uid="{00000000-0005-0000-0000-0000360A0000}"/>
    <cellStyle name="Warning Text 4 2" xfId="2601" xr:uid="{00000000-0005-0000-0000-0000370A0000}"/>
    <cellStyle name="Warning Text 4 3" xfId="5320" xr:uid="{DED2F46A-9DFC-4363-8AD0-CCE0BF960262}"/>
    <cellStyle name="Warning Text 5" xfId="2602" xr:uid="{00000000-0005-0000-0000-0000380A0000}"/>
    <cellStyle name="Warning Text 5 2" xfId="2603" xr:uid="{00000000-0005-0000-0000-0000390A0000}"/>
    <cellStyle name="Warning Text 5 3" xfId="3972" xr:uid="{4922BE7C-411A-4596-A212-611532750648}"/>
    <cellStyle name="Warning Text 6" xfId="2604" xr:uid="{00000000-0005-0000-0000-00003A0A0000}"/>
    <cellStyle name="Warning Text 6 2" xfId="2605" xr:uid="{00000000-0005-0000-0000-00003B0A0000}"/>
    <cellStyle name="Zboží" xfId="3263" xr:uid="{03967C2C-0262-4F49-B417-1A51F8876B6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oneCellAnchor>
    <xdr:from>
      <xdr:col>1</xdr:col>
      <xdr:colOff>0</xdr:colOff>
      <xdr:row>356</xdr:row>
      <xdr:rowOff>0</xdr:rowOff>
    </xdr:from>
    <xdr:ext cx="304800" cy="318135"/>
    <xdr:sp macro="" textlink="">
      <xdr:nvSpPr>
        <xdr:cNvPr id="2" name="AutoShape 5" descr="Rezultat iskanja slik za Äopasta zelenÄica">
          <a:extLst>
            <a:ext uri="{FF2B5EF4-FFF2-40B4-BE49-F238E27FC236}">
              <a16:creationId xmlns:a16="http://schemas.microsoft.com/office/drawing/2014/main" id="{DA840C8F-DF2C-4E06-A02F-39A71F9FA4B3}"/>
            </a:ext>
          </a:extLst>
        </xdr:cNvPr>
        <xdr:cNvSpPr>
          <a:spLocks noChangeAspect="1" noChangeArrowheads="1"/>
        </xdr:cNvSpPr>
      </xdr:nvSpPr>
      <xdr:spPr>
        <a:xfrm>
          <a:off x="357809" y="55849962"/>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356</xdr:row>
      <xdr:rowOff>0</xdr:rowOff>
    </xdr:from>
    <xdr:ext cx="304800" cy="318135"/>
    <xdr:sp macro="" textlink="">
      <xdr:nvSpPr>
        <xdr:cNvPr id="3" name="AutoShape 6" descr="Rezultat iskanja slik za Äopasta zelenÄica">
          <a:extLst>
            <a:ext uri="{FF2B5EF4-FFF2-40B4-BE49-F238E27FC236}">
              <a16:creationId xmlns:a16="http://schemas.microsoft.com/office/drawing/2014/main" id="{82AD7218-CDB9-47C6-99D7-927C1C63854D}"/>
            </a:ext>
          </a:extLst>
        </xdr:cNvPr>
        <xdr:cNvSpPr>
          <a:spLocks noChangeAspect="1" noChangeArrowheads="1"/>
        </xdr:cNvSpPr>
      </xdr:nvSpPr>
      <xdr:spPr>
        <a:xfrm>
          <a:off x="357809" y="55849962"/>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356</xdr:row>
      <xdr:rowOff>0</xdr:rowOff>
    </xdr:from>
    <xdr:ext cx="304800" cy="318135"/>
    <xdr:sp macro="" textlink="">
      <xdr:nvSpPr>
        <xdr:cNvPr id="4" name="AutoShape 7" descr="Rezultat iskanja slik za Äopasta zelenÄica">
          <a:extLst>
            <a:ext uri="{FF2B5EF4-FFF2-40B4-BE49-F238E27FC236}">
              <a16:creationId xmlns:a16="http://schemas.microsoft.com/office/drawing/2014/main" id="{391D1A0D-C4EF-4F7C-B82D-34A2D7ADC9F4}"/>
            </a:ext>
          </a:extLst>
        </xdr:cNvPr>
        <xdr:cNvSpPr>
          <a:spLocks noChangeAspect="1" noChangeArrowheads="1"/>
        </xdr:cNvSpPr>
      </xdr:nvSpPr>
      <xdr:spPr>
        <a:xfrm>
          <a:off x="357809" y="55849962"/>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356</xdr:row>
      <xdr:rowOff>0</xdr:rowOff>
    </xdr:from>
    <xdr:ext cx="304800" cy="318135"/>
    <xdr:sp macro="" textlink="">
      <xdr:nvSpPr>
        <xdr:cNvPr id="5" name="AutoShape 5" descr="Rezultat iskanja slik za Äopasta zelenÄica">
          <a:extLst>
            <a:ext uri="{FF2B5EF4-FFF2-40B4-BE49-F238E27FC236}">
              <a16:creationId xmlns:a16="http://schemas.microsoft.com/office/drawing/2014/main" id="{A7610F67-D326-4139-AB5D-DC2570DAF997}"/>
            </a:ext>
          </a:extLst>
        </xdr:cNvPr>
        <xdr:cNvSpPr>
          <a:spLocks noChangeAspect="1" noChangeArrowheads="1"/>
        </xdr:cNvSpPr>
      </xdr:nvSpPr>
      <xdr:spPr>
        <a:xfrm>
          <a:off x="357809" y="55849962"/>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356</xdr:row>
      <xdr:rowOff>0</xdr:rowOff>
    </xdr:from>
    <xdr:ext cx="304800" cy="318135"/>
    <xdr:sp macro="" textlink="">
      <xdr:nvSpPr>
        <xdr:cNvPr id="6" name="AutoShape 6" descr="Rezultat iskanja slik za Äopasta zelenÄica">
          <a:extLst>
            <a:ext uri="{FF2B5EF4-FFF2-40B4-BE49-F238E27FC236}">
              <a16:creationId xmlns:a16="http://schemas.microsoft.com/office/drawing/2014/main" id="{413D6C1C-DF35-4CBE-A108-9863C1F323AB}"/>
            </a:ext>
          </a:extLst>
        </xdr:cNvPr>
        <xdr:cNvSpPr>
          <a:spLocks noChangeAspect="1" noChangeArrowheads="1"/>
        </xdr:cNvSpPr>
      </xdr:nvSpPr>
      <xdr:spPr>
        <a:xfrm>
          <a:off x="357809" y="55849962"/>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356</xdr:row>
      <xdr:rowOff>0</xdr:rowOff>
    </xdr:from>
    <xdr:ext cx="304800" cy="318135"/>
    <xdr:sp macro="" textlink="">
      <xdr:nvSpPr>
        <xdr:cNvPr id="7" name="AutoShape 7" descr="Rezultat iskanja slik za Äopasta zelenÄica">
          <a:extLst>
            <a:ext uri="{FF2B5EF4-FFF2-40B4-BE49-F238E27FC236}">
              <a16:creationId xmlns:a16="http://schemas.microsoft.com/office/drawing/2014/main" id="{9C25D68B-FD63-416E-88D4-88F3067F4508}"/>
            </a:ext>
          </a:extLst>
        </xdr:cNvPr>
        <xdr:cNvSpPr>
          <a:spLocks noChangeAspect="1" noChangeArrowheads="1"/>
        </xdr:cNvSpPr>
      </xdr:nvSpPr>
      <xdr:spPr>
        <a:xfrm>
          <a:off x="357809" y="55849962"/>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356</xdr:row>
      <xdr:rowOff>0</xdr:rowOff>
    </xdr:from>
    <xdr:ext cx="304800" cy="318135"/>
    <xdr:sp macro="" textlink="">
      <xdr:nvSpPr>
        <xdr:cNvPr id="8" name="AutoShape 6" descr="Rezultat iskanja slik za Äopasta zelenÄica">
          <a:extLst>
            <a:ext uri="{FF2B5EF4-FFF2-40B4-BE49-F238E27FC236}">
              <a16:creationId xmlns:a16="http://schemas.microsoft.com/office/drawing/2014/main" id="{4716830D-F19E-4A08-87DF-F4C040A7C1BD}"/>
            </a:ext>
          </a:extLst>
        </xdr:cNvPr>
        <xdr:cNvSpPr>
          <a:spLocks noChangeAspect="1" noChangeArrowheads="1"/>
        </xdr:cNvSpPr>
      </xdr:nvSpPr>
      <xdr:spPr>
        <a:xfrm>
          <a:off x="357809" y="55849962"/>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356</xdr:row>
      <xdr:rowOff>0</xdr:rowOff>
    </xdr:from>
    <xdr:ext cx="304800" cy="318135"/>
    <xdr:sp macro="" textlink="">
      <xdr:nvSpPr>
        <xdr:cNvPr id="9" name="AutoShape 7" descr="Rezultat iskanja slik za Äopasta zelenÄica">
          <a:extLst>
            <a:ext uri="{FF2B5EF4-FFF2-40B4-BE49-F238E27FC236}">
              <a16:creationId xmlns:a16="http://schemas.microsoft.com/office/drawing/2014/main" id="{0ECEF874-6D4F-4022-9332-D17F28EE93A1}"/>
            </a:ext>
          </a:extLst>
        </xdr:cNvPr>
        <xdr:cNvSpPr>
          <a:spLocks noChangeAspect="1" noChangeArrowheads="1"/>
        </xdr:cNvSpPr>
      </xdr:nvSpPr>
      <xdr:spPr>
        <a:xfrm>
          <a:off x="357809" y="55849962"/>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356</xdr:row>
      <xdr:rowOff>0</xdr:rowOff>
    </xdr:from>
    <xdr:ext cx="304800" cy="318135"/>
    <xdr:sp macro="" textlink="">
      <xdr:nvSpPr>
        <xdr:cNvPr id="10" name="AutoShape 5" descr="Rezultat iskanja slik za Äopasta zelenÄica">
          <a:extLst>
            <a:ext uri="{FF2B5EF4-FFF2-40B4-BE49-F238E27FC236}">
              <a16:creationId xmlns:a16="http://schemas.microsoft.com/office/drawing/2014/main" id="{210109B9-CAB5-462D-895B-13243448D6C2}"/>
            </a:ext>
          </a:extLst>
        </xdr:cNvPr>
        <xdr:cNvSpPr>
          <a:spLocks noChangeAspect="1" noChangeArrowheads="1"/>
        </xdr:cNvSpPr>
      </xdr:nvSpPr>
      <xdr:spPr>
        <a:xfrm>
          <a:off x="357809" y="55849962"/>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356</xdr:row>
      <xdr:rowOff>0</xdr:rowOff>
    </xdr:from>
    <xdr:ext cx="304800" cy="318135"/>
    <xdr:sp macro="" textlink="">
      <xdr:nvSpPr>
        <xdr:cNvPr id="11" name="AutoShape 6" descr="Rezultat iskanja slik za Äopasta zelenÄica">
          <a:extLst>
            <a:ext uri="{FF2B5EF4-FFF2-40B4-BE49-F238E27FC236}">
              <a16:creationId xmlns:a16="http://schemas.microsoft.com/office/drawing/2014/main" id="{3643ACDF-F738-4722-BBDC-F3F94B7B135B}"/>
            </a:ext>
          </a:extLst>
        </xdr:cNvPr>
        <xdr:cNvSpPr>
          <a:spLocks noChangeAspect="1" noChangeArrowheads="1"/>
        </xdr:cNvSpPr>
      </xdr:nvSpPr>
      <xdr:spPr>
        <a:xfrm>
          <a:off x="357809" y="55849962"/>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356</xdr:row>
      <xdr:rowOff>0</xdr:rowOff>
    </xdr:from>
    <xdr:ext cx="304800" cy="318135"/>
    <xdr:sp macro="" textlink="">
      <xdr:nvSpPr>
        <xdr:cNvPr id="12" name="AutoShape 7" descr="Rezultat iskanja slik za Äopasta zelenÄica">
          <a:extLst>
            <a:ext uri="{FF2B5EF4-FFF2-40B4-BE49-F238E27FC236}">
              <a16:creationId xmlns:a16="http://schemas.microsoft.com/office/drawing/2014/main" id="{A6E2285B-1EA7-4FC2-A91E-0E72F60D6D9E}"/>
            </a:ext>
          </a:extLst>
        </xdr:cNvPr>
        <xdr:cNvSpPr>
          <a:spLocks noChangeAspect="1" noChangeArrowheads="1"/>
        </xdr:cNvSpPr>
      </xdr:nvSpPr>
      <xdr:spPr>
        <a:xfrm>
          <a:off x="357809" y="55849962"/>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356</xdr:row>
      <xdr:rowOff>0</xdr:rowOff>
    </xdr:from>
    <xdr:ext cx="304800" cy="318135"/>
    <xdr:sp macro="" textlink="">
      <xdr:nvSpPr>
        <xdr:cNvPr id="13" name="AutoShape 5" descr="Rezultat iskanja slik za Äopasta zelenÄica">
          <a:extLst>
            <a:ext uri="{FF2B5EF4-FFF2-40B4-BE49-F238E27FC236}">
              <a16:creationId xmlns:a16="http://schemas.microsoft.com/office/drawing/2014/main" id="{BE0969FE-8194-4093-8B5A-09A2D43FDCCE}"/>
            </a:ext>
          </a:extLst>
        </xdr:cNvPr>
        <xdr:cNvSpPr>
          <a:spLocks noChangeAspect="1" noChangeArrowheads="1"/>
        </xdr:cNvSpPr>
      </xdr:nvSpPr>
      <xdr:spPr>
        <a:xfrm>
          <a:off x="357809" y="55849962"/>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356</xdr:row>
      <xdr:rowOff>0</xdr:rowOff>
    </xdr:from>
    <xdr:ext cx="304800" cy="318135"/>
    <xdr:sp macro="" textlink="">
      <xdr:nvSpPr>
        <xdr:cNvPr id="14" name="AutoShape 6" descr="Rezultat iskanja slik za Äopasta zelenÄica">
          <a:extLst>
            <a:ext uri="{FF2B5EF4-FFF2-40B4-BE49-F238E27FC236}">
              <a16:creationId xmlns:a16="http://schemas.microsoft.com/office/drawing/2014/main" id="{1EC9CD2C-56C1-41D6-9580-F0F7505C5901}"/>
            </a:ext>
          </a:extLst>
        </xdr:cNvPr>
        <xdr:cNvSpPr>
          <a:spLocks noChangeAspect="1" noChangeArrowheads="1"/>
        </xdr:cNvSpPr>
      </xdr:nvSpPr>
      <xdr:spPr>
        <a:xfrm>
          <a:off x="357809" y="55849962"/>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356</xdr:row>
      <xdr:rowOff>0</xdr:rowOff>
    </xdr:from>
    <xdr:ext cx="304800" cy="318135"/>
    <xdr:sp macro="" textlink="">
      <xdr:nvSpPr>
        <xdr:cNvPr id="15" name="AutoShape 7" descr="Rezultat iskanja slik za Äopasta zelenÄica">
          <a:extLst>
            <a:ext uri="{FF2B5EF4-FFF2-40B4-BE49-F238E27FC236}">
              <a16:creationId xmlns:a16="http://schemas.microsoft.com/office/drawing/2014/main" id="{8A0845CD-D67D-409A-8189-7D840486FF56}"/>
            </a:ext>
          </a:extLst>
        </xdr:cNvPr>
        <xdr:cNvSpPr>
          <a:spLocks noChangeAspect="1" noChangeArrowheads="1"/>
        </xdr:cNvSpPr>
      </xdr:nvSpPr>
      <xdr:spPr>
        <a:xfrm>
          <a:off x="357809" y="55849962"/>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356</xdr:row>
      <xdr:rowOff>0</xdr:rowOff>
    </xdr:from>
    <xdr:ext cx="304800" cy="318135"/>
    <xdr:sp macro="" textlink="">
      <xdr:nvSpPr>
        <xdr:cNvPr id="16" name="AutoShape 5" descr="Rezultat iskanja slik za Äopasta zelenÄica">
          <a:extLst>
            <a:ext uri="{FF2B5EF4-FFF2-40B4-BE49-F238E27FC236}">
              <a16:creationId xmlns:a16="http://schemas.microsoft.com/office/drawing/2014/main" id="{4E912EA8-FE53-46E9-86DB-BF49628BE859}"/>
            </a:ext>
          </a:extLst>
        </xdr:cNvPr>
        <xdr:cNvSpPr>
          <a:spLocks noChangeAspect="1" noChangeArrowheads="1"/>
        </xdr:cNvSpPr>
      </xdr:nvSpPr>
      <xdr:spPr>
        <a:xfrm>
          <a:off x="357809" y="55849962"/>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356</xdr:row>
      <xdr:rowOff>0</xdr:rowOff>
    </xdr:from>
    <xdr:ext cx="304800" cy="318135"/>
    <xdr:sp macro="" textlink="">
      <xdr:nvSpPr>
        <xdr:cNvPr id="17" name="AutoShape 6" descr="Rezultat iskanja slik za Äopasta zelenÄica">
          <a:extLst>
            <a:ext uri="{FF2B5EF4-FFF2-40B4-BE49-F238E27FC236}">
              <a16:creationId xmlns:a16="http://schemas.microsoft.com/office/drawing/2014/main" id="{03A78BAA-3E31-4C81-9577-9D652C69605B}"/>
            </a:ext>
          </a:extLst>
        </xdr:cNvPr>
        <xdr:cNvSpPr>
          <a:spLocks noChangeAspect="1" noChangeArrowheads="1"/>
        </xdr:cNvSpPr>
      </xdr:nvSpPr>
      <xdr:spPr>
        <a:xfrm>
          <a:off x="357809" y="55849962"/>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356</xdr:row>
      <xdr:rowOff>0</xdr:rowOff>
    </xdr:from>
    <xdr:ext cx="304800" cy="318135"/>
    <xdr:sp macro="" textlink="">
      <xdr:nvSpPr>
        <xdr:cNvPr id="18" name="AutoShape 7" descr="Rezultat iskanja slik za Äopasta zelenÄica">
          <a:extLst>
            <a:ext uri="{FF2B5EF4-FFF2-40B4-BE49-F238E27FC236}">
              <a16:creationId xmlns:a16="http://schemas.microsoft.com/office/drawing/2014/main" id="{12754334-2A35-4F41-9B5E-5340AA40634B}"/>
            </a:ext>
          </a:extLst>
        </xdr:cNvPr>
        <xdr:cNvSpPr>
          <a:spLocks noChangeAspect="1" noChangeArrowheads="1"/>
        </xdr:cNvSpPr>
      </xdr:nvSpPr>
      <xdr:spPr>
        <a:xfrm>
          <a:off x="357809" y="55849962"/>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356</xdr:row>
      <xdr:rowOff>0</xdr:rowOff>
    </xdr:from>
    <xdr:ext cx="304800" cy="318135"/>
    <xdr:sp macro="" textlink="">
      <xdr:nvSpPr>
        <xdr:cNvPr id="19" name="AutoShape 5" descr="Rezultat iskanja slik za Äopasta zelenÄica">
          <a:extLst>
            <a:ext uri="{FF2B5EF4-FFF2-40B4-BE49-F238E27FC236}">
              <a16:creationId xmlns:a16="http://schemas.microsoft.com/office/drawing/2014/main" id="{403491B5-C591-4A49-A42E-E64D451E845A}"/>
            </a:ext>
          </a:extLst>
        </xdr:cNvPr>
        <xdr:cNvSpPr>
          <a:spLocks noChangeAspect="1" noChangeArrowheads="1"/>
        </xdr:cNvSpPr>
      </xdr:nvSpPr>
      <xdr:spPr>
        <a:xfrm>
          <a:off x="357809" y="55849962"/>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356</xdr:row>
      <xdr:rowOff>0</xdr:rowOff>
    </xdr:from>
    <xdr:ext cx="304800" cy="318135"/>
    <xdr:sp macro="" textlink="">
      <xdr:nvSpPr>
        <xdr:cNvPr id="20" name="AutoShape 6" descr="Rezultat iskanja slik za Äopasta zelenÄica">
          <a:extLst>
            <a:ext uri="{FF2B5EF4-FFF2-40B4-BE49-F238E27FC236}">
              <a16:creationId xmlns:a16="http://schemas.microsoft.com/office/drawing/2014/main" id="{E65B8C9B-A4DD-49D5-A6B3-B64857C03BC8}"/>
            </a:ext>
          </a:extLst>
        </xdr:cNvPr>
        <xdr:cNvSpPr>
          <a:spLocks noChangeAspect="1" noChangeArrowheads="1"/>
        </xdr:cNvSpPr>
      </xdr:nvSpPr>
      <xdr:spPr>
        <a:xfrm>
          <a:off x="357809" y="55849962"/>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356</xdr:row>
      <xdr:rowOff>0</xdr:rowOff>
    </xdr:from>
    <xdr:ext cx="304800" cy="318135"/>
    <xdr:sp macro="" textlink="">
      <xdr:nvSpPr>
        <xdr:cNvPr id="21" name="AutoShape 7" descr="Rezultat iskanja slik za Äopasta zelenÄica">
          <a:extLst>
            <a:ext uri="{FF2B5EF4-FFF2-40B4-BE49-F238E27FC236}">
              <a16:creationId xmlns:a16="http://schemas.microsoft.com/office/drawing/2014/main" id="{CBCF0B5C-AA93-45A4-863A-0FD9EE959103}"/>
            </a:ext>
          </a:extLst>
        </xdr:cNvPr>
        <xdr:cNvSpPr>
          <a:spLocks noChangeAspect="1" noChangeArrowheads="1"/>
        </xdr:cNvSpPr>
      </xdr:nvSpPr>
      <xdr:spPr>
        <a:xfrm>
          <a:off x="357809" y="55849962"/>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wsDr>
</file>

<file path=xl/drawings/drawing2.xml><?xml version="1.0" encoding="utf-8"?>
<xdr:wsDr xmlns:xdr="http://schemas.openxmlformats.org/drawingml/2006/spreadsheetDrawing" xmlns:a="http://schemas.openxmlformats.org/drawingml/2006/main">
  <xdr:oneCellAnchor>
    <xdr:from>
      <xdr:col>1</xdr:col>
      <xdr:colOff>0</xdr:colOff>
      <xdr:row>583</xdr:row>
      <xdr:rowOff>0</xdr:rowOff>
    </xdr:from>
    <xdr:ext cx="304800" cy="318135"/>
    <xdr:sp macro="" textlink="">
      <xdr:nvSpPr>
        <xdr:cNvPr id="2" name="AutoShape 5" descr="Rezultat iskanja slik za Äopasta zelenÄica">
          <a:extLst>
            <a:ext uri="{FF2B5EF4-FFF2-40B4-BE49-F238E27FC236}">
              <a16:creationId xmlns:a16="http://schemas.microsoft.com/office/drawing/2014/main" id="{6DEC09DE-6687-4E28-B61B-E2F83A459027}"/>
            </a:ext>
          </a:extLst>
        </xdr:cNvPr>
        <xdr:cNvSpPr>
          <a:spLocks noChangeAspect="1" noChangeArrowheads="1"/>
        </xdr:cNvSpPr>
      </xdr:nvSpPr>
      <xdr:spPr>
        <a:xfrm>
          <a:off x="357809" y="111191040"/>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583</xdr:row>
      <xdr:rowOff>0</xdr:rowOff>
    </xdr:from>
    <xdr:ext cx="304800" cy="318135"/>
    <xdr:sp macro="" textlink="">
      <xdr:nvSpPr>
        <xdr:cNvPr id="3" name="AutoShape 6" descr="Rezultat iskanja slik za Äopasta zelenÄica">
          <a:extLst>
            <a:ext uri="{FF2B5EF4-FFF2-40B4-BE49-F238E27FC236}">
              <a16:creationId xmlns:a16="http://schemas.microsoft.com/office/drawing/2014/main" id="{119BDDBE-7F8F-452A-A982-AAB27B13E8C5}"/>
            </a:ext>
          </a:extLst>
        </xdr:cNvPr>
        <xdr:cNvSpPr>
          <a:spLocks noChangeAspect="1" noChangeArrowheads="1"/>
        </xdr:cNvSpPr>
      </xdr:nvSpPr>
      <xdr:spPr>
        <a:xfrm>
          <a:off x="357809" y="111191040"/>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583</xdr:row>
      <xdr:rowOff>0</xdr:rowOff>
    </xdr:from>
    <xdr:ext cx="304800" cy="318135"/>
    <xdr:sp macro="" textlink="">
      <xdr:nvSpPr>
        <xdr:cNvPr id="4" name="AutoShape 7" descr="Rezultat iskanja slik za Äopasta zelenÄica">
          <a:extLst>
            <a:ext uri="{FF2B5EF4-FFF2-40B4-BE49-F238E27FC236}">
              <a16:creationId xmlns:a16="http://schemas.microsoft.com/office/drawing/2014/main" id="{E9713ED1-F6C1-4199-A3A0-F88E7B370B40}"/>
            </a:ext>
          </a:extLst>
        </xdr:cNvPr>
        <xdr:cNvSpPr>
          <a:spLocks noChangeAspect="1" noChangeArrowheads="1"/>
        </xdr:cNvSpPr>
      </xdr:nvSpPr>
      <xdr:spPr>
        <a:xfrm>
          <a:off x="357809" y="111191040"/>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583</xdr:row>
      <xdr:rowOff>0</xdr:rowOff>
    </xdr:from>
    <xdr:ext cx="304800" cy="318135"/>
    <xdr:sp macro="" textlink="">
      <xdr:nvSpPr>
        <xdr:cNvPr id="5" name="AutoShape 5" descr="Rezultat iskanja slik za Äopasta zelenÄica">
          <a:extLst>
            <a:ext uri="{FF2B5EF4-FFF2-40B4-BE49-F238E27FC236}">
              <a16:creationId xmlns:a16="http://schemas.microsoft.com/office/drawing/2014/main" id="{9C0E07B7-D182-46F2-B779-F08C6B841EE3}"/>
            </a:ext>
          </a:extLst>
        </xdr:cNvPr>
        <xdr:cNvSpPr>
          <a:spLocks noChangeAspect="1" noChangeArrowheads="1"/>
        </xdr:cNvSpPr>
      </xdr:nvSpPr>
      <xdr:spPr>
        <a:xfrm>
          <a:off x="357809" y="111191040"/>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583</xdr:row>
      <xdr:rowOff>0</xdr:rowOff>
    </xdr:from>
    <xdr:ext cx="304800" cy="318135"/>
    <xdr:sp macro="" textlink="">
      <xdr:nvSpPr>
        <xdr:cNvPr id="6" name="AutoShape 6" descr="Rezultat iskanja slik za Äopasta zelenÄica">
          <a:extLst>
            <a:ext uri="{FF2B5EF4-FFF2-40B4-BE49-F238E27FC236}">
              <a16:creationId xmlns:a16="http://schemas.microsoft.com/office/drawing/2014/main" id="{2B973C08-2F07-4C83-8884-2948A9DDFF6A}"/>
            </a:ext>
          </a:extLst>
        </xdr:cNvPr>
        <xdr:cNvSpPr>
          <a:spLocks noChangeAspect="1" noChangeArrowheads="1"/>
        </xdr:cNvSpPr>
      </xdr:nvSpPr>
      <xdr:spPr>
        <a:xfrm>
          <a:off x="357809" y="111191040"/>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583</xdr:row>
      <xdr:rowOff>0</xdr:rowOff>
    </xdr:from>
    <xdr:ext cx="304800" cy="318135"/>
    <xdr:sp macro="" textlink="">
      <xdr:nvSpPr>
        <xdr:cNvPr id="7" name="AutoShape 7" descr="Rezultat iskanja slik za Äopasta zelenÄica">
          <a:extLst>
            <a:ext uri="{FF2B5EF4-FFF2-40B4-BE49-F238E27FC236}">
              <a16:creationId xmlns:a16="http://schemas.microsoft.com/office/drawing/2014/main" id="{75FD638F-4C0F-46EB-8C3C-0467943D97F3}"/>
            </a:ext>
          </a:extLst>
        </xdr:cNvPr>
        <xdr:cNvSpPr>
          <a:spLocks noChangeAspect="1" noChangeArrowheads="1"/>
        </xdr:cNvSpPr>
      </xdr:nvSpPr>
      <xdr:spPr>
        <a:xfrm>
          <a:off x="357809" y="111191040"/>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583</xdr:row>
      <xdr:rowOff>0</xdr:rowOff>
    </xdr:from>
    <xdr:ext cx="304800" cy="318135"/>
    <xdr:sp macro="" textlink="">
      <xdr:nvSpPr>
        <xdr:cNvPr id="8" name="AutoShape 6" descr="Rezultat iskanja slik za Äopasta zelenÄica">
          <a:extLst>
            <a:ext uri="{FF2B5EF4-FFF2-40B4-BE49-F238E27FC236}">
              <a16:creationId xmlns:a16="http://schemas.microsoft.com/office/drawing/2014/main" id="{3079030B-45DA-4F95-AB5C-C3456B646F11}"/>
            </a:ext>
          </a:extLst>
        </xdr:cNvPr>
        <xdr:cNvSpPr>
          <a:spLocks noChangeAspect="1" noChangeArrowheads="1"/>
        </xdr:cNvSpPr>
      </xdr:nvSpPr>
      <xdr:spPr>
        <a:xfrm>
          <a:off x="357809" y="111191040"/>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583</xdr:row>
      <xdr:rowOff>0</xdr:rowOff>
    </xdr:from>
    <xdr:ext cx="304800" cy="318135"/>
    <xdr:sp macro="" textlink="">
      <xdr:nvSpPr>
        <xdr:cNvPr id="9" name="AutoShape 7" descr="Rezultat iskanja slik za Äopasta zelenÄica">
          <a:extLst>
            <a:ext uri="{FF2B5EF4-FFF2-40B4-BE49-F238E27FC236}">
              <a16:creationId xmlns:a16="http://schemas.microsoft.com/office/drawing/2014/main" id="{512D386B-7CE6-42FC-B652-A7F2E5273891}"/>
            </a:ext>
          </a:extLst>
        </xdr:cNvPr>
        <xdr:cNvSpPr>
          <a:spLocks noChangeAspect="1" noChangeArrowheads="1"/>
        </xdr:cNvSpPr>
      </xdr:nvSpPr>
      <xdr:spPr>
        <a:xfrm>
          <a:off x="357809" y="111191040"/>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583</xdr:row>
      <xdr:rowOff>0</xdr:rowOff>
    </xdr:from>
    <xdr:ext cx="304800" cy="318135"/>
    <xdr:sp macro="" textlink="">
      <xdr:nvSpPr>
        <xdr:cNvPr id="10" name="AutoShape 5" descr="Rezultat iskanja slik za Äopasta zelenÄica">
          <a:extLst>
            <a:ext uri="{FF2B5EF4-FFF2-40B4-BE49-F238E27FC236}">
              <a16:creationId xmlns:a16="http://schemas.microsoft.com/office/drawing/2014/main" id="{03AD0061-76DD-44F3-BEF2-B014CC323CC4}"/>
            </a:ext>
          </a:extLst>
        </xdr:cNvPr>
        <xdr:cNvSpPr>
          <a:spLocks noChangeAspect="1" noChangeArrowheads="1"/>
        </xdr:cNvSpPr>
      </xdr:nvSpPr>
      <xdr:spPr>
        <a:xfrm>
          <a:off x="357809" y="111191040"/>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583</xdr:row>
      <xdr:rowOff>0</xdr:rowOff>
    </xdr:from>
    <xdr:ext cx="304800" cy="318135"/>
    <xdr:sp macro="" textlink="">
      <xdr:nvSpPr>
        <xdr:cNvPr id="11" name="AutoShape 6" descr="Rezultat iskanja slik za Äopasta zelenÄica">
          <a:extLst>
            <a:ext uri="{FF2B5EF4-FFF2-40B4-BE49-F238E27FC236}">
              <a16:creationId xmlns:a16="http://schemas.microsoft.com/office/drawing/2014/main" id="{50E9870C-AAB1-4887-996B-E47C05A3F5AC}"/>
            </a:ext>
          </a:extLst>
        </xdr:cNvPr>
        <xdr:cNvSpPr>
          <a:spLocks noChangeAspect="1" noChangeArrowheads="1"/>
        </xdr:cNvSpPr>
      </xdr:nvSpPr>
      <xdr:spPr>
        <a:xfrm>
          <a:off x="357809" y="111191040"/>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583</xdr:row>
      <xdr:rowOff>0</xdr:rowOff>
    </xdr:from>
    <xdr:ext cx="304800" cy="318135"/>
    <xdr:sp macro="" textlink="">
      <xdr:nvSpPr>
        <xdr:cNvPr id="12" name="AutoShape 7" descr="Rezultat iskanja slik za Äopasta zelenÄica">
          <a:extLst>
            <a:ext uri="{FF2B5EF4-FFF2-40B4-BE49-F238E27FC236}">
              <a16:creationId xmlns:a16="http://schemas.microsoft.com/office/drawing/2014/main" id="{5126AC41-7566-43F6-8538-D69ACC3314CB}"/>
            </a:ext>
          </a:extLst>
        </xdr:cNvPr>
        <xdr:cNvSpPr>
          <a:spLocks noChangeAspect="1" noChangeArrowheads="1"/>
        </xdr:cNvSpPr>
      </xdr:nvSpPr>
      <xdr:spPr>
        <a:xfrm>
          <a:off x="357809" y="111191040"/>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583</xdr:row>
      <xdr:rowOff>0</xdr:rowOff>
    </xdr:from>
    <xdr:ext cx="304800" cy="318135"/>
    <xdr:sp macro="" textlink="">
      <xdr:nvSpPr>
        <xdr:cNvPr id="13" name="AutoShape 5" descr="Rezultat iskanja slik za Äopasta zelenÄica">
          <a:extLst>
            <a:ext uri="{FF2B5EF4-FFF2-40B4-BE49-F238E27FC236}">
              <a16:creationId xmlns:a16="http://schemas.microsoft.com/office/drawing/2014/main" id="{6EA1D6B5-9494-478F-9059-993959D7B899}"/>
            </a:ext>
          </a:extLst>
        </xdr:cNvPr>
        <xdr:cNvSpPr>
          <a:spLocks noChangeAspect="1" noChangeArrowheads="1"/>
        </xdr:cNvSpPr>
      </xdr:nvSpPr>
      <xdr:spPr>
        <a:xfrm>
          <a:off x="357809" y="111191040"/>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583</xdr:row>
      <xdr:rowOff>0</xdr:rowOff>
    </xdr:from>
    <xdr:ext cx="304800" cy="318135"/>
    <xdr:sp macro="" textlink="">
      <xdr:nvSpPr>
        <xdr:cNvPr id="14" name="AutoShape 6" descr="Rezultat iskanja slik za Äopasta zelenÄica">
          <a:extLst>
            <a:ext uri="{FF2B5EF4-FFF2-40B4-BE49-F238E27FC236}">
              <a16:creationId xmlns:a16="http://schemas.microsoft.com/office/drawing/2014/main" id="{9B33F529-E177-4208-82FC-349619056939}"/>
            </a:ext>
          </a:extLst>
        </xdr:cNvPr>
        <xdr:cNvSpPr>
          <a:spLocks noChangeAspect="1" noChangeArrowheads="1"/>
        </xdr:cNvSpPr>
      </xdr:nvSpPr>
      <xdr:spPr>
        <a:xfrm>
          <a:off x="357809" y="111191040"/>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583</xdr:row>
      <xdr:rowOff>0</xdr:rowOff>
    </xdr:from>
    <xdr:ext cx="304800" cy="318135"/>
    <xdr:sp macro="" textlink="">
      <xdr:nvSpPr>
        <xdr:cNvPr id="15" name="AutoShape 7" descr="Rezultat iskanja slik za Äopasta zelenÄica">
          <a:extLst>
            <a:ext uri="{FF2B5EF4-FFF2-40B4-BE49-F238E27FC236}">
              <a16:creationId xmlns:a16="http://schemas.microsoft.com/office/drawing/2014/main" id="{0D09C150-D5C3-4069-AB91-D4679032FB14}"/>
            </a:ext>
          </a:extLst>
        </xdr:cNvPr>
        <xdr:cNvSpPr>
          <a:spLocks noChangeAspect="1" noChangeArrowheads="1"/>
        </xdr:cNvSpPr>
      </xdr:nvSpPr>
      <xdr:spPr>
        <a:xfrm>
          <a:off x="357809" y="111191040"/>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583</xdr:row>
      <xdr:rowOff>0</xdr:rowOff>
    </xdr:from>
    <xdr:ext cx="304800" cy="318135"/>
    <xdr:sp macro="" textlink="">
      <xdr:nvSpPr>
        <xdr:cNvPr id="16" name="AutoShape 5" descr="Rezultat iskanja slik za Äopasta zelenÄica">
          <a:extLst>
            <a:ext uri="{FF2B5EF4-FFF2-40B4-BE49-F238E27FC236}">
              <a16:creationId xmlns:a16="http://schemas.microsoft.com/office/drawing/2014/main" id="{DC151444-8E54-4306-8C3B-8F395AF11CB6}"/>
            </a:ext>
          </a:extLst>
        </xdr:cNvPr>
        <xdr:cNvSpPr>
          <a:spLocks noChangeAspect="1" noChangeArrowheads="1"/>
        </xdr:cNvSpPr>
      </xdr:nvSpPr>
      <xdr:spPr>
        <a:xfrm>
          <a:off x="357809" y="111191040"/>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583</xdr:row>
      <xdr:rowOff>0</xdr:rowOff>
    </xdr:from>
    <xdr:ext cx="304800" cy="318135"/>
    <xdr:sp macro="" textlink="">
      <xdr:nvSpPr>
        <xdr:cNvPr id="17" name="AutoShape 6" descr="Rezultat iskanja slik za Äopasta zelenÄica">
          <a:extLst>
            <a:ext uri="{FF2B5EF4-FFF2-40B4-BE49-F238E27FC236}">
              <a16:creationId xmlns:a16="http://schemas.microsoft.com/office/drawing/2014/main" id="{57C84DC7-96EB-42FC-B9DB-DBF58F58AD2B}"/>
            </a:ext>
          </a:extLst>
        </xdr:cNvPr>
        <xdr:cNvSpPr>
          <a:spLocks noChangeAspect="1" noChangeArrowheads="1"/>
        </xdr:cNvSpPr>
      </xdr:nvSpPr>
      <xdr:spPr>
        <a:xfrm>
          <a:off x="357809" y="111191040"/>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583</xdr:row>
      <xdr:rowOff>0</xdr:rowOff>
    </xdr:from>
    <xdr:ext cx="304800" cy="318135"/>
    <xdr:sp macro="" textlink="">
      <xdr:nvSpPr>
        <xdr:cNvPr id="18" name="AutoShape 7" descr="Rezultat iskanja slik za Äopasta zelenÄica">
          <a:extLst>
            <a:ext uri="{FF2B5EF4-FFF2-40B4-BE49-F238E27FC236}">
              <a16:creationId xmlns:a16="http://schemas.microsoft.com/office/drawing/2014/main" id="{62C11317-2733-4E56-9B04-45F86C6CF896}"/>
            </a:ext>
          </a:extLst>
        </xdr:cNvPr>
        <xdr:cNvSpPr>
          <a:spLocks noChangeAspect="1" noChangeArrowheads="1"/>
        </xdr:cNvSpPr>
      </xdr:nvSpPr>
      <xdr:spPr>
        <a:xfrm>
          <a:off x="357809" y="111191040"/>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583</xdr:row>
      <xdr:rowOff>0</xdr:rowOff>
    </xdr:from>
    <xdr:ext cx="304800" cy="318135"/>
    <xdr:sp macro="" textlink="">
      <xdr:nvSpPr>
        <xdr:cNvPr id="19" name="AutoShape 5" descr="Rezultat iskanja slik za Äopasta zelenÄica">
          <a:extLst>
            <a:ext uri="{FF2B5EF4-FFF2-40B4-BE49-F238E27FC236}">
              <a16:creationId xmlns:a16="http://schemas.microsoft.com/office/drawing/2014/main" id="{1E64AF58-5D6E-46A9-B156-739532BCD26B}"/>
            </a:ext>
          </a:extLst>
        </xdr:cNvPr>
        <xdr:cNvSpPr>
          <a:spLocks noChangeAspect="1" noChangeArrowheads="1"/>
        </xdr:cNvSpPr>
      </xdr:nvSpPr>
      <xdr:spPr>
        <a:xfrm>
          <a:off x="357809" y="111191040"/>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583</xdr:row>
      <xdr:rowOff>0</xdr:rowOff>
    </xdr:from>
    <xdr:ext cx="304800" cy="318135"/>
    <xdr:sp macro="" textlink="">
      <xdr:nvSpPr>
        <xdr:cNvPr id="20" name="AutoShape 6" descr="Rezultat iskanja slik za Äopasta zelenÄica">
          <a:extLst>
            <a:ext uri="{FF2B5EF4-FFF2-40B4-BE49-F238E27FC236}">
              <a16:creationId xmlns:a16="http://schemas.microsoft.com/office/drawing/2014/main" id="{617596BD-1F22-47D5-AD1D-A721983B6897}"/>
            </a:ext>
          </a:extLst>
        </xdr:cNvPr>
        <xdr:cNvSpPr>
          <a:spLocks noChangeAspect="1" noChangeArrowheads="1"/>
        </xdr:cNvSpPr>
      </xdr:nvSpPr>
      <xdr:spPr>
        <a:xfrm>
          <a:off x="357809" y="111191040"/>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583</xdr:row>
      <xdr:rowOff>0</xdr:rowOff>
    </xdr:from>
    <xdr:ext cx="304800" cy="318135"/>
    <xdr:sp macro="" textlink="">
      <xdr:nvSpPr>
        <xdr:cNvPr id="21" name="AutoShape 7" descr="Rezultat iskanja slik za Äopasta zelenÄica">
          <a:extLst>
            <a:ext uri="{FF2B5EF4-FFF2-40B4-BE49-F238E27FC236}">
              <a16:creationId xmlns:a16="http://schemas.microsoft.com/office/drawing/2014/main" id="{465B5AF5-9DE2-40B4-BD98-52EEACA44A7F}"/>
            </a:ext>
          </a:extLst>
        </xdr:cNvPr>
        <xdr:cNvSpPr>
          <a:spLocks noChangeAspect="1" noChangeArrowheads="1"/>
        </xdr:cNvSpPr>
      </xdr:nvSpPr>
      <xdr:spPr>
        <a:xfrm>
          <a:off x="357809" y="111191040"/>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wsDr>
</file>

<file path=xl/drawings/drawing3.xml><?xml version="1.0" encoding="utf-8"?>
<xdr:wsDr xmlns:xdr="http://schemas.openxmlformats.org/drawingml/2006/spreadsheetDrawing" xmlns:a="http://schemas.openxmlformats.org/drawingml/2006/main">
  <xdr:oneCellAnchor>
    <xdr:from>
      <xdr:col>1</xdr:col>
      <xdr:colOff>0</xdr:colOff>
      <xdr:row>346</xdr:row>
      <xdr:rowOff>0</xdr:rowOff>
    </xdr:from>
    <xdr:ext cx="304800" cy="318135"/>
    <xdr:sp macro="" textlink="">
      <xdr:nvSpPr>
        <xdr:cNvPr id="2" name="AutoShape 5" descr="Rezultat iskanja slik za Äopasta zelenÄica">
          <a:extLst>
            <a:ext uri="{FF2B5EF4-FFF2-40B4-BE49-F238E27FC236}">
              <a16:creationId xmlns:a16="http://schemas.microsoft.com/office/drawing/2014/main" id="{7DB08FCC-5F93-4899-B1C5-10EC48CC9979}"/>
            </a:ext>
          </a:extLst>
        </xdr:cNvPr>
        <xdr:cNvSpPr>
          <a:spLocks noChangeAspect="1" noChangeArrowheads="1"/>
        </xdr:cNvSpPr>
      </xdr:nvSpPr>
      <xdr:spPr>
        <a:xfrm>
          <a:off x="357809" y="83790845"/>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346</xdr:row>
      <xdr:rowOff>0</xdr:rowOff>
    </xdr:from>
    <xdr:ext cx="304800" cy="318135"/>
    <xdr:sp macro="" textlink="">
      <xdr:nvSpPr>
        <xdr:cNvPr id="3" name="AutoShape 6" descr="Rezultat iskanja slik za Äopasta zelenÄica">
          <a:extLst>
            <a:ext uri="{FF2B5EF4-FFF2-40B4-BE49-F238E27FC236}">
              <a16:creationId xmlns:a16="http://schemas.microsoft.com/office/drawing/2014/main" id="{302427F2-3D76-460B-902A-AE89A5C0DBAC}"/>
            </a:ext>
          </a:extLst>
        </xdr:cNvPr>
        <xdr:cNvSpPr>
          <a:spLocks noChangeAspect="1" noChangeArrowheads="1"/>
        </xdr:cNvSpPr>
      </xdr:nvSpPr>
      <xdr:spPr>
        <a:xfrm>
          <a:off x="357809" y="83790845"/>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346</xdr:row>
      <xdr:rowOff>0</xdr:rowOff>
    </xdr:from>
    <xdr:ext cx="304800" cy="318135"/>
    <xdr:sp macro="" textlink="">
      <xdr:nvSpPr>
        <xdr:cNvPr id="4" name="AutoShape 7" descr="Rezultat iskanja slik za Äopasta zelenÄica">
          <a:extLst>
            <a:ext uri="{FF2B5EF4-FFF2-40B4-BE49-F238E27FC236}">
              <a16:creationId xmlns:a16="http://schemas.microsoft.com/office/drawing/2014/main" id="{59B8F724-3BA2-472A-BE0B-14ED51542606}"/>
            </a:ext>
          </a:extLst>
        </xdr:cNvPr>
        <xdr:cNvSpPr>
          <a:spLocks noChangeAspect="1" noChangeArrowheads="1"/>
        </xdr:cNvSpPr>
      </xdr:nvSpPr>
      <xdr:spPr>
        <a:xfrm>
          <a:off x="357809" y="83790845"/>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346</xdr:row>
      <xdr:rowOff>0</xdr:rowOff>
    </xdr:from>
    <xdr:ext cx="304800" cy="318135"/>
    <xdr:sp macro="" textlink="">
      <xdr:nvSpPr>
        <xdr:cNvPr id="5" name="AutoShape 5" descr="Rezultat iskanja slik za Äopasta zelenÄica">
          <a:extLst>
            <a:ext uri="{FF2B5EF4-FFF2-40B4-BE49-F238E27FC236}">
              <a16:creationId xmlns:a16="http://schemas.microsoft.com/office/drawing/2014/main" id="{E1458A4B-F1A6-45F2-8567-15C5F5FC4285}"/>
            </a:ext>
          </a:extLst>
        </xdr:cNvPr>
        <xdr:cNvSpPr>
          <a:spLocks noChangeAspect="1" noChangeArrowheads="1"/>
        </xdr:cNvSpPr>
      </xdr:nvSpPr>
      <xdr:spPr>
        <a:xfrm>
          <a:off x="357809" y="83790845"/>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346</xdr:row>
      <xdr:rowOff>0</xdr:rowOff>
    </xdr:from>
    <xdr:ext cx="304800" cy="318135"/>
    <xdr:sp macro="" textlink="">
      <xdr:nvSpPr>
        <xdr:cNvPr id="6" name="AutoShape 6" descr="Rezultat iskanja slik za Äopasta zelenÄica">
          <a:extLst>
            <a:ext uri="{FF2B5EF4-FFF2-40B4-BE49-F238E27FC236}">
              <a16:creationId xmlns:a16="http://schemas.microsoft.com/office/drawing/2014/main" id="{395AE00A-CEA4-482C-88FA-9B81DAFD7099}"/>
            </a:ext>
          </a:extLst>
        </xdr:cNvPr>
        <xdr:cNvSpPr>
          <a:spLocks noChangeAspect="1" noChangeArrowheads="1"/>
        </xdr:cNvSpPr>
      </xdr:nvSpPr>
      <xdr:spPr>
        <a:xfrm>
          <a:off x="357809" y="83790845"/>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346</xdr:row>
      <xdr:rowOff>0</xdr:rowOff>
    </xdr:from>
    <xdr:ext cx="304800" cy="318135"/>
    <xdr:sp macro="" textlink="">
      <xdr:nvSpPr>
        <xdr:cNvPr id="7" name="AutoShape 7" descr="Rezultat iskanja slik za Äopasta zelenÄica">
          <a:extLst>
            <a:ext uri="{FF2B5EF4-FFF2-40B4-BE49-F238E27FC236}">
              <a16:creationId xmlns:a16="http://schemas.microsoft.com/office/drawing/2014/main" id="{7C33A067-CCE1-4250-8EE1-8E0C31C0C71A}"/>
            </a:ext>
          </a:extLst>
        </xdr:cNvPr>
        <xdr:cNvSpPr>
          <a:spLocks noChangeAspect="1" noChangeArrowheads="1"/>
        </xdr:cNvSpPr>
      </xdr:nvSpPr>
      <xdr:spPr>
        <a:xfrm>
          <a:off x="357809" y="83790845"/>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346</xdr:row>
      <xdr:rowOff>0</xdr:rowOff>
    </xdr:from>
    <xdr:ext cx="304800" cy="318135"/>
    <xdr:sp macro="" textlink="">
      <xdr:nvSpPr>
        <xdr:cNvPr id="8" name="AutoShape 6" descr="Rezultat iskanja slik za Äopasta zelenÄica">
          <a:extLst>
            <a:ext uri="{FF2B5EF4-FFF2-40B4-BE49-F238E27FC236}">
              <a16:creationId xmlns:a16="http://schemas.microsoft.com/office/drawing/2014/main" id="{C2587C19-7579-4857-A86E-FADD204BB7FE}"/>
            </a:ext>
          </a:extLst>
        </xdr:cNvPr>
        <xdr:cNvSpPr>
          <a:spLocks noChangeAspect="1" noChangeArrowheads="1"/>
        </xdr:cNvSpPr>
      </xdr:nvSpPr>
      <xdr:spPr>
        <a:xfrm>
          <a:off x="357809" y="83790845"/>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346</xdr:row>
      <xdr:rowOff>0</xdr:rowOff>
    </xdr:from>
    <xdr:ext cx="304800" cy="318135"/>
    <xdr:sp macro="" textlink="">
      <xdr:nvSpPr>
        <xdr:cNvPr id="9" name="AutoShape 7" descr="Rezultat iskanja slik za Äopasta zelenÄica">
          <a:extLst>
            <a:ext uri="{FF2B5EF4-FFF2-40B4-BE49-F238E27FC236}">
              <a16:creationId xmlns:a16="http://schemas.microsoft.com/office/drawing/2014/main" id="{11CAD411-B66A-43CD-B5C4-C7A0E35CEDA6}"/>
            </a:ext>
          </a:extLst>
        </xdr:cNvPr>
        <xdr:cNvSpPr>
          <a:spLocks noChangeAspect="1" noChangeArrowheads="1"/>
        </xdr:cNvSpPr>
      </xdr:nvSpPr>
      <xdr:spPr>
        <a:xfrm>
          <a:off x="357809" y="83790845"/>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346</xdr:row>
      <xdr:rowOff>0</xdr:rowOff>
    </xdr:from>
    <xdr:ext cx="304800" cy="318135"/>
    <xdr:sp macro="" textlink="">
      <xdr:nvSpPr>
        <xdr:cNvPr id="10" name="AutoShape 5" descr="Rezultat iskanja slik za Äopasta zelenÄica">
          <a:extLst>
            <a:ext uri="{FF2B5EF4-FFF2-40B4-BE49-F238E27FC236}">
              <a16:creationId xmlns:a16="http://schemas.microsoft.com/office/drawing/2014/main" id="{C70F30EA-CA61-4F3B-AC27-780286C824C1}"/>
            </a:ext>
          </a:extLst>
        </xdr:cNvPr>
        <xdr:cNvSpPr>
          <a:spLocks noChangeAspect="1" noChangeArrowheads="1"/>
        </xdr:cNvSpPr>
      </xdr:nvSpPr>
      <xdr:spPr>
        <a:xfrm>
          <a:off x="357809" y="83790845"/>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346</xdr:row>
      <xdr:rowOff>0</xdr:rowOff>
    </xdr:from>
    <xdr:ext cx="304800" cy="318135"/>
    <xdr:sp macro="" textlink="">
      <xdr:nvSpPr>
        <xdr:cNvPr id="11" name="AutoShape 6" descr="Rezultat iskanja slik za Äopasta zelenÄica">
          <a:extLst>
            <a:ext uri="{FF2B5EF4-FFF2-40B4-BE49-F238E27FC236}">
              <a16:creationId xmlns:a16="http://schemas.microsoft.com/office/drawing/2014/main" id="{F0F610C4-165C-4598-93E5-4D7F0ECB1475}"/>
            </a:ext>
          </a:extLst>
        </xdr:cNvPr>
        <xdr:cNvSpPr>
          <a:spLocks noChangeAspect="1" noChangeArrowheads="1"/>
        </xdr:cNvSpPr>
      </xdr:nvSpPr>
      <xdr:spPr>
        <a:xfrm>
          <a:off x="357809" y="83790845"/>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346</xdr:row>
      <xdr:rowOff>0</xdr:rowOff>
    </xdr:from>
    <xdr:ext cx="304800" cy="318135"/>
    <xdr:sp macro="" textlink="">
      <xdr:nvSpPr>
        <xdr:cNvPr id="12" name="AutoShape 7" descr="Rezultat iskanja slik za Äopasta zelenÄica">
          <a:extLst>
            <a:ext uri="{FF2B5EF4-FFF2-40B4-BE49-F238E27FC236}">
              <a16:creationId xmlns:a16="http://schemas.microsoft.com/office/drawing/2014/main" id="{E71D231A-0561-4957-9D31-FBBE71A15B46}"/>
            </a:ext>
          </a:extLst>
        </xdr:cNvPr>
        <xdr:cNvSpPr>
          <a:spLocks noChangeAspect="1" noChangeArrowheads="1"/>
        </xdr:cNvSpPr>
      </xdr:nvSpPr>
      <xdr:spPr>
        <a:xfrm>
          <a:off x="357809" y="83790845"/>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346</xdr:row>
      <xdr:rowOff>0</xdr:rowOff>
    </xdr:from>
    <xdr:ext cx="304800" cy="318135"/>
    <xdr:sp macro="" textlink="">
      <xdr:nvSpPr>
        <xdr:cNvPr id="13" name="AutoShape 5" descr="Rezultat iskanja slik za Äopasta zelenÄica">
          <a:extLst>
            <a:ext uri="{FF2B5EF4-FFF2-40B4-BE49-F238E27FC236}">
              <a16:creationId xmlns:a16="http://schemas.microsoft.com/office/drawing/2014/main" id="{D7EC47C4-7FC4-4109-B230-18B180F596D1}"/>
            </a:ext>
          </a:extLst>
        </xdr:cNvPr>
        <xdr:cNvSpPr>
          <a:spLocks noChangeAspect="1" noChangeArrowheads="1"/>
        </xdr:cNvSpPr>
      </xdr:nvSpPr>
      <xdr:spPr>
        <a:xfrm>
          <a:off x="357809" y="83790845"/>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346</xdr:row>
      <xdr:rowOff>0</xdr:rowOff>
    </xdr:from>
    <xdr:ext cx="304800" cy="318135"/>
    <xdr:sp macro="" textlink="">
      <xdr:nvSpPr>
        <xdr:cNvPr id="14" name="AutoShape 6" descr="Rezultat iskanja slik za Äopasta zelenÄica">
          <a:extLst>
            <a:ext uri="{FF2B5EF4-FFF2-40B4-BE49-F238E27FC236}">
              <a16:creationId xmlns:a16="http://schemas.microsoft.com/office/drawing/2014/main" id="{63D9AFB0-7857-4BF0-B1CA-195CBDC1FA0A}"/>
            </a:ext>
          </a:extLst>
        </xdr:cNvPr>
        <xdr:cNvSpPr>
          <a:spLocks noChangeAspect="1" noChangeArrowheads="1"/>
        </xdr:cNvSpPr>
      </xdr:nvSpPr>
      <xdr:spPr>
        <a:xfrm>
          <a:off x="357809" y="83790845"/>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346</xdr:row>
      <xdr:rowOff>0</xdr:rowOff>
    </xdr:from>
    <xdr:ext cx="304800" cy="318135"/>
    <xdr:sp macro="" textlink="">
      <xdr:nvSpPr>
        <xdr:cNvPr id="15" name="AutoShape 7" descr="Rezultat iskanja slik za Äopasta zelenÄica">
          <a:extLst>
            <a:ext uri="{FF2B5EF4-FFF2-40B4-BE49-F238E27FC236}">
              <a16:creationId xmlns:a16="http://schemas.microsoft.com/office/drawing/2014/main" id="{362E64B3-0AB7-47A6-BC74-8D55A8AF951C}"/>
            </a:ext>
          </a:extLst>
        </xdr:cNvPr>
        <xdr:cNvSpPr>
          <a:spLocks noChangeAspect="1" noChangeArrowheads="1"/>
        </xdr:cNvSpPr>
      </xdr:nvSpPr>
      <xdr:spPr>
        <a:xfrm>
          <a:off x="357809" y="83790845"/>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346</xdr:row>
      <xdr:rowOff>0</xdr:rowOff>
    </xdr:from>
    <xdr:ext cx="304800" cy="318135"/>
    <xdr:sp macro="" textlink="">
      <xdr:nvSpPr>
        <xdr:cNvPr id="16" name="AutoShape 5" descr="Rezultat iskanja slik za Äopasta zelenÄica">
          <a:extLst>
            <a:ext uri="{FF2B5EF4-FFF2-40B4-BE49-F238E27FC236}">
              <a16:creationId xmlns:a16="http://schemas.microsoft.com/office/drawing/2014/main" id="{8586757C-A3CA-4713-A6CF-5D625DA5E06C}"/>
            </a:ext>
          </a:extLst>
        </xdr:cNvPr>
        <xdr:cNvSpPr>
          <a:spLocks noChangeAspect="1" noChangeArrowheads="1"/>
        </xdr:cNvSpPr>
      </xdr:nvSpPr>
      <xdr:spPr>
        <a:xfrm>
          <a:off x="357809" y="83790845"/>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346</xdr:row>
      <xdr:rowOff>0</xdr:rowOff>
    </xdr:from>
    <xdr:ext cx="304800" cy="318135"/>
    <xdr:sp macro="" textlink="">
      <xdr:nvSpPr>
        <xdr:cNvPr id="17" name="AutoShape 6" descr="Rezultat iskanja slik za Äopasta zelenÄica">
          <a:extLst>
            <a:ext uri="{FF2B5EF4-FFF2-40B4-BE49-F238E27FC236}">
              <a16:creationId xmlns:a16="http://schemas.microsoft.com/office/drawing/2014/main" id="{0D45AB28-BC27-4818-8BF0-0707F35CF890}"/>
            </a:ext>
          </a:extLst>
        </xdr:cNvPr>
        <xdr:cNvSpPr>
          <a:spLocks noChangeAspect="1" noChangeArrowheads="1"/>
        </xdr:cNvSpPr>
      </xdr:nvSpPr>
      <xdr:spPr>
        <a:xfrm>
          <a:off x="357809" y="83790845"/>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346</xdr:row>
      <xdr:rowOff>0</xdr:rowOff>
    </xdr:from>
    <xdr:ext cx="304800" cy="318135"/>
    <xdr:sp macro="" textlink="">
      <xdr:nvSpPr>
        <xdr:cNvPr id="18" name="AutoShape 7" descr="Rezultat iskanja slik za Äopasta zelenÄica">
          <a:extLst>
            <a:ext uri="{FF2B5EF4-FFF2-40B4-BE49-F238E27FC236}">
              <a16:creationId xmlns:a16="http://schemas.microsoft.com/office/drawing/2014/main" id="{8ABCA6A5-37A6-4A5C-AE12-611D54EAE91B}"/>
            </a:ext>
          </a:extLst>
        </xdr:cNvPr>
        <xdr:cNvSpPr>
          <a:spLocks noChangeAspect="1" noChangeArrowheads="1"/>
        </xdr:cNvSpPr>
      </xdr:nvSpPr>
      <xdr:spPr>
        <a:xfrm>
          <a:off x="357809" y="83790845"/>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346</xdr:row>
      <xdr:rowOff>0</xdr:rowOff>
    </xdr:from>
    <xdr:ext cx="304800" cy="318135"/>
    <xdr:sp macro="" textlink="">
      <xdr:nvSpPr>
        <xdr:cNvPr id="19" name="AutoShape 5" descr="Rezultat iskanja slik za Äopasta zelenÄica">
          <a:extLst>
            <a:ext uri="{FF2B5EF4-FFF2-40B4-BE49-F238E27FC236}">
              <a16:creationId xmlns:a16="http://schemas.microsoft.com/office/drawing/2014/main" id="{7646DF03-BFCD-424C-BF78-F9FE69BB41AE}"/>
            </a:ext>
          </a:extLst>
        </xdr:cNvPr>
        <xdr:cNvSpPr>
          <a:spLocks noChangeAspect="1" noChangeArrowheads="1"/>
        </xdr:cNvSpPr>
      </xdr:nvSpPr>
      <xdr:spPr>
        <a:xfrm>
          <a:off x="357809" y="83790845"/>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346</xdr:row>
      <xdr:rowOff>0</xdr:rowOff>
    </xdr:from>
    <xdr:ext cx="304800" cy="318135"/>
    <xdr:sp macro="" textlink="">
      <xdr:nvSpPr>
        <xdr:cNvPr id="20" name="AutoShape 6" descr="Rezultat iskanja slik za Äopasta zelenÄica">
          <a:extLst>
            <a:ext uri="{FF2B5EF4-FFF2-40B4-BE49-F238E27FC236}">
              <a16:creationId xmlns:a16="http://schemas.microsoft.com/office/drawing/2014/main" id="{1F62F00F-CABF-40D8-9B7A-36BEDE7CDF02}"/>
            </a:ext>
          </a:extLst>
        </xdr:cNvPr>
        <xdr:cNvSpPr>
          <a:spLocks noChangeAspect="1" noChangeArrowheads="1"/>
        </xdr:cNvSpPr>
      </xdr:nvSpPr>
      <xdr:spPr>
        <a:xfrm>
          <a:off x="357809" y="83790845"/>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346</xdr:row>
      <xdr:rowOff>0</xdr:rowOff>
    </xdr:from>
    <xdr:ext cx="304800" cy="318135"/>
    <xdr:sp macro="" textlink="">
      <xdr:nvSpPr>
        <xdr:cNvPr id="21" name="AutoShape 7" descr="Rezultat iskanja slik za Äopasta zelenÄica">
          <a:extLst>
            <a:ext uri="{FF2B5EF4-FFF2-40B4-BE49-F238E27FC236}">
              <a16:creationId xmlns:a16="http://schemas.microsoft.com/office/drawing/2014/main" id="{C37193D9-40A9-4D13-B662-5B09C3518188}"/>
            </a:ext>
          </a:extLst>
        </xdr:cNvPr>
        <xdr:cNvSpPr>
          <a:spLocks noChangeAspect="1" noChangeArrowheads="1"/>
        </xdr:cNvSpPr>
      </xdr:nvSpPr>
      <xdr:spPr>
        <a:xfrm>
          <a:off x="357809" y="83790845"/>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wsDr>
</file>

<file path=xl/drawings/drawing4.xml><?xml version="1.0" encoding="utf-8"?>
<xdr:wsDr xmlns:xdr="http://schemas.openxmlformats.org/drawingml/2006/spreadsheetDrawing" xmlns:a="http://schemas.openxmlformats.org/drawingml/2006/main">
  <xdr:oneCellAnchor>
    <xdr:from>
      <xdr:col>1</xdr:col>
      <xdr:colOff>0</xdr:colOff>
      <xdr:row>315</xdr:row>
      <xdr:rowOff>0</xdr:rowOff>
    </xdr:from>
    <xdr:ext cx="304800" cy="318135"/>
    <xdr:sp macro="" textlink="">
      <xdr:nvSpPr>
        <xdr:cNvPr id="2" name="AutoShape 5" descr="Rezultat iskanja slik za Äopasta zelenÄica">
          <a:extLst>
            <a:ext uri="{FF2B5EF4-FFF2-40B4-BE49-F238E27FC236}">
              <a16:creationId xmlns:a16="http://schemas.microsoft.com/office/drawing/2014/main" id="{1EDCB89D-763E-4EE6-88B4-A1A72B109B33}"/>
            </a:ext>
          </a:extLst>
        </xdr:cNvPr>
        <xdr:cNvSpPr>
          <a:spLocks noChangeAspect="1" noChangeArrowheads="1"/>
        </xdr:cNvSpPr>
      </xdr:nvSpPr>
      <xdr:spPr>
        <a:xfrm>
          <a:off x="357809" y="92449816"/>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315</xdr:row>
      <xdr:rowOff>0</xdr:rowOff>
    </xdr:from>
    <xdr:ext cx="304800" cy="318135"/>
    <xdr:sp macro="" textlink="">
      <xdr:nvSpPr>
        <xdr:cNvPr id="3" name="AutoShape 6" descr="Rezultat iskanja slik za Äopasta zelenÄica">
          <a:extLst>
            <a:ext uri="{FF2B5EF4-FFF2-40B4-BE49-F238E27FC236}">
              <a16:creationId xmlns:a16="http://schemas.microsoft.com/office/drawing/2014/main" id="{5BF1F09B-AFEF-4338-AB74-63012D130CCD}"/>
            </a:ext>
          </a:extLst>
        </xdr:cNvPr>
        <xdr:cNvSpPr>
          <a:spLocks noChangeAspect="1" noChangeArrowheads="1"/>
        </xdr:cNvSpPr>
      </xdr:nvSpPr>
      <xdr:spPr>
        <a:xfrm>
          <a:off x="357809" y="92449816"/>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315</xdr:row>
      <xdr:rowOff>0</xdr:rowOff>
    </xdr:from>
    <xdr:ext cx="304800" cy="318135"/>
    <xdr:sp macro="" textlink="">
      <xdr:nvSpPr>
        <xdr:cNvPr id="4" name="AutoShape 7" descr="Rezultat iskanja slik za Äopasta zelenÄica">
          <a:extLst>
            <a:ext uri="{FF2B5EF4-FFF2-40B4-BE49-F238E27FC236}">
              <a16:creationId xmlns:a16="http://schemas.microsoft.com/office/drawing/2014/main" id="{9810ECFA-BB58-4ACB-A3F2-C9CF29F0E4AA}"/>
            </a:ext>
          </a:extLst>
        </xdr:cNvPr>
        <xdr:cNvSpPr>
          <a:spLocks noChangeAspect="1" noChangeArrowheads="1"/>
        </xdr:cNvSpPr>
      </xdr:nvSpPr>
      <xdr:spPr>
        <a:xfrm>
          <a:off x="357809" y="92449816"/>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315</xdr:row>
      <xdr:rowOff>0</xdr:rowOff>
    </xdr:from>
    <xdr:ext cx="304800" cy="318135"/>
    <xdr:sp macro="" textlink="">
      <xdr:nvSpPr>
        <xdr:cNvPr id="5" name="AutoShape 5" descr="Rezultat iskanja slik za Äopasta zelenÄica">
          <a:extLst>
            <a:ext uri="{FF2B5EF4-FFF2-40B4-BE49-F238E27FC236}">
              <a16:creationId xmlns:a16="http://schemas.microsoft.com/office/drawing/2014/main" id="{1E933CC7-788B-4A66-AC9E-BFFDD7549BF5}"/>
            </a:ext>
          </a:extLst>
        </xdr:cNvPr>
        <xdr:cNvSpPr>
          <a:spLocks noChangeAspect="1" noChangeArrowheads="1"/>
        </xdr:cNvSpPr>
      </xdr:nvSpPr>
      <xdr:spPr>
        <a:xfrm>
          <a:off x="357809" y="92449816"/>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315</xdr:row>
      <xdr:rowOff>0</xdr:rowOff>
    </xdr:from>
    <xdr:ext cx="304800" cy="318135"/>
    <xdr:sp macro="" textlink="">
      <xdr:nvSpPr>
        <xdr:cNvPr id="6" name="AutoShape 6" descr="Rezultat iskanja slik za Äopasta zelenÄica">
          <a:extLst>
            <a:ext uri="{FF2B5EF4-FFF2-40B4-BE49-F238E27FC236}">
              <a16:creationId xmlns:a16="http://schemas.microsoft.com/office/drawing/2014/main" id="{3BCF373E-A5F9-4108-B9D7-07F7A85F453C}"/>
            </a:ext>
          </a:extLst>
        </xdr:cNvPr>
        <xdr:cNvSpPr>
          <a:spLocks noChangeAspect="1" noChangeArrowheads="1"/>
        </xdr:cNvSpPr>
      </xdr:nvSpPr>
      <xdr:spPr>
        <a:xfrm>
          <a:off x="357809" y="92449816"/>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315</xdr:row>
      <xdr:rowOff>0</xdr:rowOff>
    </xdr:from>
    <xdr:ext cx="304800" cy="318135"/>
    <xdr:sp macro="" textlink="">
      <xdr:nvSpPr>
        <xdr:cNvPr id="7" name="AutoShape 7" descr="Rezultat iskanja slik za Äopasta zelenÄica">
          <a:extLst>
            <a:ext uri="{FF2B5EF4-FFF2-40B4-BE49-F238E27FC236}">
              <a16:creationId xmlns:a16="http://schemas.microsoft.com/office/drawing/2014/main" id="{46749963-5DFD-4F83-B0D8-6C0D9461CC88}"/>
            </a:ext>
          </a:extLst>
        </xdr:cNvPr>
        <xdr:cNvSpPr>
          <a:spLocks noChangeAspect="1" noChangeArrowheads="1"/>
        </xdr:cNvSpPr>
      </xdr:nvSpPr>
      <xdr:spPr>
        <a:xfrm>
          <a:off x="357809" y="92449816"/>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315</xdr:row>
      <xdr:rowOff>0</xdr:rowOff>
    </xdr:from>
    <xdr:ext cx="304800" cy="318135"/>
    <xdr:sp macro="" textlink="">
      <xdr:nvSpPr>
        <xdr:cNvPr id="8" name="AutoShape 6" descr="Rezultat iskanja slik za Äopasta zelenÄica">
          <a:extLst>
            <a:ext uri="{FF2B5EF4-FFF2-40B4-BE49-F238E27FC236}">
              <a16:creationId xmlns:a16="http://schemas.microsoft.com/office/drawing/2014/main" id="{814F0EFD-4735-42DE-B2E2-476D874B8CCB}"/>
            </a:ext>
          </a:extLst>
        </xdr:cNvPr>
        <xdr:cNvSpPr>
          <a:spLocks noChangeAspect="1" noChangeArrowheads="1"/>
        </xdr:cNvSpPr>
      </xdr:nvSpPr>
      <xdr:spPr>
        <a:xfrm>
          <a:off x="357809" y="92449816"/>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315</xdr:row>
      <xdr:rowOff>0</xdr:rowOff>
    </xdr:from>
    <xdr:ext cx="304800" cy="318135"/>
    <xdr:sp macro="" textlink="">
      <xdr:nvSpPr>
        <xdr:cNvPr id="9" name="AutoShape 7" descr="Rezultat iskanja slik za Äopasta zelenÄica">
          <a:extLst>
            <a:ext uri="{FF2B5EF4-FFF2-40B4-BE49-F238E27FC236}">
              <a16:creationId xmlns:a16="http://schemas.microsoft.com/office/drawing/2014/main" id="{30B675C1-1FEA-4457-A377-1DB470FF58A1}"/>
            </a:ext>
          </a:extLst>
        </xdr:cNvPr>
        <xdr:cNvSpPr>
          <a:spLocks noChangeAspect="1" noChangeArrowheads="1"/>
        </xdr:cNvSpPr>
      </xdr:nvSpPr>
      <xdr:spPr>
        <a:xfrm>
          <a:off x="357809" y="92449816"/>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315</xdr:row>
      <xdr:rowOff>0</xdr:rowOff>
    </xdr:from>
    <xdr:ext cx="304800" cy="318135"/>
    <xdr:sp macro="" textlink="">
      <xdr:nvSpPr>
        <xdr:cNvPr id="10" name="AutoShape 5" descr="Rezultat iskanja slik za Äopasta zelenÄica">
          <a:extLst>
            <a:ext uri="{FF2B5EF4-FFF2-40B4-BE49-F238E27FC236}">
              <a16:creationId xmlns:a16="http://schemas.microsoft.com/office/drawing/2014/main" id="{44D13422-A5DE-4101-BE55-6093A14C0841}"/>
            </a:ext>
          </a:extLst>
        </xdr:cNvPr>
        <xdr:cNvSpPr>
          <a:spLocks noChangeAspect="1" noChangeArrowheads="1"/>
        </xdr:cNvSpPr>
      </xdr:nvSpPr>
      <xdr:spPr>
        <a:xfrm>
          <a:off x="357809" y="92449816"/>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315</xdr:row>
      <xdr:rowOff>0</xdr:rowOff>
    </xdr:from>
    <xdr:ext cx="304800" cy="318135"/>
    <xdr:sp macro="" textlink="">
      <xdr:nvSpPr>
        <xdr:cNvPr id="11" name="AutoShape 6" descr="Rezultat iskanja slik za Äopasta zelenÄica">
          <a:extLst>
            <a:ext uri="{FF2B5EF4-FFF2-40B4-BE49-F238E27FC236}">
              <a16:creationId xmlns:a16="http://schemas.microsoft.com/office/drawing/2014/main" id="{A749341F-A50F-4C3A-9D1E-C9817F5B32CA}"/>
            </a:ext>
          </a:extLst>
        </xdr:cNvPr>
        <xdr:cNvSpPr>
          <a:spLocks noChangeAspect="1" noChangeArrowheads="1"/>
        </xdr:cNvSpPr>
      </xdr:nvSpPr>
      <xdr:spPr>
        <a:xfrm>
          <a:off x="357809" y="92449816"/>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315</xdr:row>
      <xdr:rowOff>0</xdr:rowOff>
    </xdr:from>
    <xdr:ext cx="304800" cy="318135"/>
    <xdr:sp macro="" textlink="">
      <xdr:nvSpPr>
        <xdr:cNvPr id="12" name="AutoShape 7" descr="Rezultat iskanja slik za Äopasta zelenÄica">
          <a:extLst>
            <a:ext uri="{FF2B5EF4-FFF2-40B4-BE49-F238E27FC236}">
              <a16:creationId xmlns:a16="http://schemas.microsoft.com/office/drawing/2014/main" id="{D741988A-DA71-4CA9-AD52-50D1CFA8B6AF}"/>
            </a:ext>
          </a:extLst>
        </xdr:cNvPr>
        <xdr:cNvSpPr>
          <a:spLocks noChangeAspect="1" noChangeArrowheads="1"/>
        </xdr:cNvSpPr>
      </xdr:nvSpPr>
      <xdr:spPr>
        <a:xfrm>
          <a:off x="357809" y="92449816"/>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315</xdr:row>
      <xdr:rowOff>0</xdr:rowOff>
    </xdr:from>
    <xdr:ext cx="304800" cy="318135"/>
    <xdr:sp macro="" textlink="">
      <xdr:nvSpPr>
        <xdr:cNvPr id="13" name="AutoShape 5" descr="Rezultat iskanja slik za Äopasta zelenÄica">
          <a:extLst>
            <a:ext uri="{FF2B5EF4-FFF2-40B4-BE49-F238E27FC236}">
              <a16:creationId xmlns:a16="http://schemas.microsoft.com/office/drawing/2014/main" id="{D9F97951-F1C0-47BC-B591-C44516A46249}"/>
            </a:ext>
          </a:extLst>
        </xdr:cNvPr>
        <xdr:cNvSpPr>
          <a:spLocks noChangeAspect="1" noChangeArrowheads="1"/>
        </xdr:cNvSpPr>
      </xdr:nvSpPr>
      <xdr:spPr>
        <a:xfrm>
          <a:off x="357809" y="92449816"/>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315</xdr:row>
      <xdr:rowOff>0</xdr:rowOff>
    </xdr:from>
    <xdr:ext cx="304800" cy="318135"/>
    <xdr:sp macro="" textlink="">
      <xdr:nvSpPr>
        <xdr:cNvPr id="14" name="AutoShape 6" descr="Rezultat iskanja slik za Äopasta zelenÄica">
          <a:extLst>
            <a:ext uri="{FF2B5EF4-FFF2-40B4-BE49-F238E27FC236}">
              <a16:creationId xmlns:a16="http://schemas.microsoft.com/office/drawing/2014/main" id="{57B3D447-1E79-4702-9B08-EBBF382E469A}"/>
            </a:ext>
          </a:extLst>
        </xdr:cNvPr>
        <xdr:cNvSpPr>
          <a:spLocks noChangeAspect="1" noChangeArrowheads="1"/>
        </xdr:cNvSpPr>
      </xdr:nvSpPr>
      <xdr:spPr>
        <a:xfrm>
          <a:off x="357809" y="92449816"/>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315</xdr:row>
      <xdr:rowOff>0</xdr:rowOff>
    </xdr:from>
    <xdr:ext cx="304800" cy="318135"/>
    <xdr:sp macro="" textlink="">
      <xdr:nvSpPr>
        <xdr:cNvPr id="15" name="AutoShape 7" descr="Rezultat iskanja slik za Äopasta zelenÄica">
          <a:extLst>
            <a:ext uri="{FF2B5EF4-FFF2-40B4-BE49-F238E27FC236}">
              <a16:creationId xmlns:a16="http://schemas.microsoft.com/office/drawing/2014/main" id="{532A1917-E992-4EA4-BBD0-FBAE1B5049EB}"/>
            </a:ext>
          </a:extLst>
        </xdr:cNvPr>
        <xdr:cNvSpPr>
          <a:spLocks noChangeAspect="1" noChangeArrowheads="1"/>
        </xdr:cNvSpPr>
      </xdr:nvSpPr>
      <xdr:spPr>
        <a:xfrm>
          <a:off x="357809" y="92449816"/>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315</xdr:row>
      <xdr:rowOff>0</xdr:rowOff>
    </xdr:from>
    <xdr:ext cx="304800" cy="318135"/>
    <xdr:sp macro="" textlink="">
      <xdr:nvSpPr>
        <xdr:cNvPr id="16" name="AutoShape 5" descr="Rezultat iskanja slik za Äopasta zelenÄica">
          <a:extLst>
            <a:ext uri="{FF2B5EF4-FFF2-40B4-BE49-F238E27FC236}">
              <a16:creationId xmlns:a16="http://schemas.microsoft.com/office/drawing/2014/main" id="{926D749F-6853-462C-B4E1-1DE344DD6516}"/>
            </a:ext>
          </a:extLst>
        </xdr:cNvPr>
        <xdr:cNvSpPr>
          <a:spLocks noChangeAspect="1" noChangeArrowheads="1"/>
        </xdr:cNvSpPr>
      </xdr:nvSpPr>
      <xdr:spPr>
        <a:xfrm>
          <a:off x="357809" y="92449816"/>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315</xdr:row>
      <xdr:rowOff>0</xdr:rowOff>
    </xdr:from>
    <xdr:ext cx="304800" cy="318135"/>
    <xdr:sp macro="" textlink="">
      <xdr:nvSpPr>
        <xdr:cNvPr id="17" name="AutoShape 6" descr="Rezultat iskanja slik za Äopasta zelenÄica">
          <a:extLst>
            <a:ext uri="{FF2B5EF4-FFF2-40B4-BE49-F238E27FC236}">
              <a16:creationId xmlns:a16="http://schemas.microsoft.com/office/drawing/2014/main" id="{57FB2056-9F50-4344-8581-D48E922063AD}"/>
            </a:ext>
          </a:extLst>
        </xdr:cNvPr>
        <xdr:cNvSpPr>
          <a:spLocks noChangeAspect="1" noChangeArrowheads="1"/>
        </xdr:cNvSpPr>
      </xdr:nvSpPr>
      <xdr:spPr>
        <a:xfrm>
          <a:off x="357809" y="92449816"/>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315</xdr:row>
      <xdr:rowOff>0</xdr:rowOff>
    </xdr:from>
    <xdr:ext cx="304800" cy="318135"/>
    <xdr:sp macro="" textlink="">
      <xdr:nvSpPr>
        <xdr:cNvPr id="18" name="AutoShape 7" descr="Rezultat iskanja slik za Äopasta zelenÄica">
          <a:extLst>
            <a:ext uri="{FF2B5EF4-FFF2-40B4-BE49-F238E27FC236}">
              <a16:creationId xmlns:a16="http://schemas.microsoft.com/office/drawing/2014/main" id="{BB97186E-BBD8-4E18-8D60-82CFE048F1E5}"/>
            </a:ext>
          </a:extLst>
        </xdr:cNvPr>
        <xdr:cNvSpPr>
          <a:spLocks noChangeAspect="1" noChangeArrowheads="1"/>
        </xdr:cNvSpPr>
      </xdr:nvSpPr>
      <xdr:spPr>
        <a:xfrm>
          <a:off x="357809" y="92449816"/>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315</xdr:row>
      <xdr:rowOff>0</xdr:rowOff>
    </xdr:from>
    <xdr:ext cx="304800" cy="318135"/>
    <xdr:sp macro="" textlink="">
      <xdr:nvSpPr>
        <xdr:cNvPr id="19" name="AutoShape 5" descr="Rezultat iskanja slik za Äopasta zelenÄica">
          <a:extLst>
            <a:ext uri="{FF2B5EF4-FFF2-40B4-BE49-F238E27FC236}">
              <a16:creationId xmlns:a16="http://schemas.microsoft.com/office/drawing/2014/main" id="{2007016C-8400-40AE-A378-8AECBFD439B9}"/>
            </a:ext>
          </a:extLst>
        </xdr:cNvPr>
        <xdr:cNvSpPr>
          <a:spLocks noChangeAspect="1" noChangeArrowheads="1"/>
        </xdr:cNvSpPr>
      </xdr:nvSpPr>
      <xdr:spPr>
        <a:xfrm>
          <a:off x="357809" y="92449816"/>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315</xdr:row>
      <xdr:rowOff>0</xdr:rowOff>
    </xdr:from>
    <xdr:ext cx="304800" cy="318135"/>
    <xdr:sp macro="" textlink="">
      <xdr:nvSpPr>
        <xdr:cNvPr id="20" name="AutoShape 6" descr="Rezultat iskanja slik za Äopasta zelenÄica">
          <a:extLst>
            <a:ext uri="{FF2B5EF4-FFF2-40B4-BE49-F238E27FC236}">
              <a16:creationId xmlns:a16="http://schemas.microsoft.com/office/drawing/2014/main" id="{49F77895-81F2-414B-9577-3DCB34EC0678}"/>
            </a:ext>
          </a:extLst>
        </xdr:cNvPr>
        <xdr:cNvSpPr>
          <a:spLocks noChangeAspect="1" noChangeArrowheads="1"/>
        </xdr:cNvSpPr>
      </xdr:nvSpPr>
      <xdr:spPr>
        <a:xfrm>
          <a:off x="357809" y="92449816"/>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315</xdr:row>
      <xdr:rowOff>0</xdr:rowOff>
    </xdr:from>
    <xdr:ext cx="304800" cy="318135"/>
    <xdr:sp macro="" textlink="">
      <xdr:nvSpPr>
        <xdr:cNvPr id="21" name="AutoShape 7" descr="Rezultat iskanja slik za Äopasta zelenÄica">
          <a:extLst>
            <a:ext uri="{FF2B5EF4-FFF2-40B4-BE49-F238E27FC236}">
              <a16:creationId xmlns:a16="http://schemas.microsoft.com/office/drawing/2014/main" id="{EB9A6540-7DA3-4E7F-8593-2BC7C1811126}"/>
            </a:ext>
          </a:extLst>
        </xdr:cNvPr>
        <xdr:cNvSpPr>
          <a:spLocks noChangeAspect="1" noChangeArrowheads="1"/>
        </xdr:cNvSpPr>
      </xdr:nvSpPr>
      <xdr:spPr>
        <a:xfrm>
          <a:off x="357809" y="92449816"/>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file:///\\yokozuna\delo\P%20R%20O%20J%20E%20K%20T%20I\21%20CENTER%20OBALA\88_POSLANO\06_OPREMA\3.%20oddaja_finalno\CODR_OPREMA_popis_2018%2001%2029-BREZ%20CEN.xls" TargetMode="External"/><Relationship Id="rId1" Type="http://schemas.openxmlformats.org/officeDocument/2006/relationships/externalLinkPath" Target="file:///\\yokozuna\delo\P%20R%20O%20J%20E%20K%20T%20I\21%20CENTER%20OBALA\88_POSLANO\06_OPREMA\3.%20oddaja_finalno\CODR_OPREMA_popis_2018%2001%2029-BREZ%20CEN.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NASLOVNA STRAN"/>
      <sheetName val="0.1_Splošni opisi"/>
      <sheetName val="0.2_REKAPITULACIJA"/>
      <sheetName val="A_PROJEKTI"/>
      <sheetName val="B.1_Mizarska dela_OMARE"/>
      <sheetName val="B.2_Mizarska dela_KUHINJE"/>
      <sheetName val="B.3_Mizarska dela_MIZE"/>
      <sheetName val="B.4_Mizarska dela_POSTELJE"/>
      <sheetName val="B.5_Mizarska dela_NIŠE"/>
      <sheetName val="B.6_Mizarska dela_OBLOGE"/>
      <sheetName val="C.1_Serijska oprema_MIZE"/>
      <sheetName val="C.2_Serijska oprema_STOLI"/>
      <sheetName val="C.3_Serijska oprema_POSTELJE"/>
      <sheetName val="C.4_Serijska oprema_RAZNO"/>
      <sheetName val="D.1_Lab_OMARE"/>
      <sheetName val="D.2_Lab_PULTI"/>
      <sheetName val="D.3_Lab_VOZIČKI"/>
      <sheetName val="D.4_Lab_SANITARNI STROJI"/>
      <sheetName val="E_MULTIMEDIJSKA OPREMA"/>
      <sheetName val="F_DELOVNI STROJI IN OPREMA"/>
      <sheetName val="G_Tehnološka oprema kuhinje"/>
      <sheetName val="H.1_Keramičarska dela"/>
      <sheetName val="H.2_Slikopleskarska dela"/>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refreshError="1"/>
      <sheetData sheetId="22"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67EF376-C25B-44E2-BB5B-F5946EAAF692}">
  <dimension ref="A1:G72"/>
  <sheetViews>
    <sheetView tabSelected="1" view="pageBreakPreview" topLeftCell="A27" zoomScale="130" zoomScaleNormal="100" zoomScaleSheetLayoutView="130" workbookViewId="0">
      <selection activeCell="I41" sqref="I41"/>
    </sheetView>
  </sheetViews>
  <sheetFormatPr defaultRowHeight="13.15"/>
  <cols>
    <col min="1" max="1" width="5" style="4" customWidth="1"/>
    <col min="2" max="2" width="51.88671875" style="4" customWidth="1"/>
    <col min="3" max="3" width="7.5546875" style="4" bestFit="1" customWidth="1"/>
    <col min="4" max="4" width="11.88671875" style="4" bestFit="1" customWidth="1"/>
    <col min="5" max="5" width="11.5546875" style="4" customWidth="1"/>
    <col min="6" max="6" width="11.33203125" style="4" customWidth="1"/>
    <col min="7" max="7" width="11.88671875" customWidth="1"/>
  </cols>
  <sheetData>
    <row r="1" spans="1:6" ht="13.8" thickBot="1">
      <c r="A1" s="44"/>
      <c r="B1" s="109" t="s">
        <v>22</v>
      </c>
      <c r="C1" s="109"/>
      <c r="D1" s="109"/>
      <c r="E1" s="90"/>
      <c r="F1" s="90"/>
    </row>
    <row r="2" spans="1:6" ht="16.3" thickBot="1">
      <c r="A2" s="45"/>
      <c r="B2" s="35" t="s">
        <v>23</v>
      </c>
      <c r="C2" s="46"/>
      <c r="D2" s="88"/>
      <c r="E2" s="92"/>
      <c r="F2" s="93"/>
    </row>
    <row r="3" spans="1:6">
      <c r="A3" s="44"/>
      <c r="B3" s="3"/>
      <c r="C3" s="47"/>
      <c r="D3" s="2"/>
    </row>
    <row r="4" spans="1:6">
      <c r="A4" s="44"/>
      <c r="B4" s="47" t="s">
        <v>24</v>
      </c>
      <c r="C4" s="47"/>
      <c r="D4" s="2"/>
    </row>
    <row r="5" spans="1:6">
      <c r="A5" s="44"/>
      <c r="B5" s="3" t="s">
        <v>25</v>
      </c>
      <c r="C5" s="47"/>
      <c r="D5" s="2"/>
    </row>
    <row r="6" spans="1:6">
      <c r="A6" s="44"/>
      <c r="B6" s="3"/>
      <c r="C6" s="47"/>
      <c r="D6" s="2"/>
    </row>
    <row r="7" spans="1:6">
      <c r="A7" s="44"/>
      <c r="B7" s="47" t="s">
        <v>261</v>
      </c>
      <c r="C7" s="47"/>
      <c r="D7" s="2"/>
    </row>
    <row r="8" spans="1:6">
      <c r="A8" s="44"/>
      <c r="B8" s="3" t="s">
        <v>262</v>
      </c>
      <c r="C8" s="47"/>
      <c r="D8" s="2"/>
    </row>
    <row r="9" spans="1:6">
      <c r="A9" s="44"/>
      <c r="B9" s="3"/>
      <c r="C9" s="47"/>
      <c r="D9" s="2"/>
    </row>
    <row r="10" spans="1:6">
      <c r="A10" s="44"/>
      <c r="B10" s="47" t="s">
        <v>263</v>
      </c>
      <c r="C10" s="47"/>
      <c r="D10" s="2"/>
    </row>
    <row r="11" spans="1:6">
      <c r="A11" s="44"/>
      <c r="B11" s="3" t="s">
        <v>264</v>
      </c>
      <c r="C11" s="47"/>
      <c r="D11" s="2"/>
    </row>
    <row r="12" spans="1:6">
      <c r="A12" s="44"/>
      <c r="B12" s="3"/>
      <c r="C12" s="47"/>
      <c r="D12" s="2"/>
    </row>
    <row r="13" spans="1:6">
      <c r="A13" s="44"/>
      <c r="B13" s="47" t="s">
        <v>265</v>
      </c>
      <c r="C13" s="47"/>
      <c r="D13" s="2"/>
    </row>
    <row r="14" spans="1:6">
      <c r="A14" s="44"/>
      <c r="B14" s="3" t="s">
        <v>266</v>
      </c>
      <c r="C14" s="47"/>
      <c r="D14" s="2"/>
    </row>
    <row r="15" spans="1:6">
      <c r="A15" s="44"/>
      <c r="B15" s="3" t="s">
        <v>267</v>
      </c>
      <c r="C15" s="47"/>
      <c r="D15" s="2"/>
    </row>
    <row r="16" spans="1:6">
      <c r="A16" s="44"/>
      <c r="B16" s="3" t="s">
        <v>268</v>
      </c>
      <c r="C16" s="47"/>
      <c r="D16" s="2"/>
    </row>
    <row r="17" spans="1:6">
      <c r="A17" s="44"/>
      <c r="B17" s="3"/>
      <c r="C17" s="47"/>
      <c r="D17" s="2"/>
    </row>
    <row r="18" spans="1:6">
      <c r="A18" s="44"/>
      <c r="B18" s="47" t="s">
        <v>269</v>
      </c>
      <c r="C18" s="47"/>
      <c r="D18" s="2"/>
    </row>
    <row r="19" spans="1:6">
      <c r="A19" s="44"/>
      <c r="B19" s="3" t="s">
        <v>270</v>
      </c>
      <c r="C19" s="47"/>
      <c r="D19" s="2"/>
    </row>
    <row r="20" spans="1:6">
      <c r="A20" s="44"/>
      <c r="B20" s="3"/>
      <c r="C20" s="47"/>
      <c r="D20" s="2"/>
    </row>
    <row r="21" spans="1:6">
      <c r="A21" s="44"/>
      <c r="B21" s="47" t="s">
        <v>273</v>
      </c>
      <c r="C21" s="47"/>
      <c r="D21" s="2"/>
    </row>
    <row r="22" spans="1:6">
      <c r="A22" s="44"/>
      <c r="B22" s="3" t="s">
        <v>275</v>
      </c>
      <c r="C22" s="47"/>
      <c r="D22" s="2"/>
    </row>
    <row r="23" spans="1:6">
      <c r="A23" s="44"/>
      <c r="B23" s="3" t="s">
        <v>274</v>
      </c>
      <c r="C23" s="47"/>
      <c r="D23" s="2"/>
    </row>
    <row r="24" spans="1:6">
      <c r="A24" s="44"/>
      <c r="B24" s="3"/>
      <c r="C24" s="47"/>
      <c r="D24" s="2"/>
    </row>
    <row r="25" spans="1:6">
      <c r="A25" s="44"/>
      <c r="B25" s="47" t="s">
        <v>271</v>
      </c>
      <c r="C25" s="47"/>
      <c r="D25" s="2"/>
    </row>
    <row r="26" spans="1:6">
      <c r="A26" s="44"/>
      <c r="B26" s="3" t="s">
        <v>272</v>
      </c>
      <c r="C26" s="47"/>
      <c r="D26" s="2"/>
    </row>
    <row r="27" spans="1:6">
      <c r="A27" s="44"/>
      <c r="B27" s="3"/>
      <c r="C27" s="47"/>
      <c r="D27" s="2"/>
    </row>
    <row r="28" spans="1:6">
      <c r="A28" s="47"/>
      <c r="B28" s="47" t="s">
        <v>276</v>
      </c>
      <c r="C28" s="48"/>
      <c r="D28" s="48"/>
    </row>
    <row r="29" spans="1:6">
      <c r="A29" s="47"/>
      <c r="B29" s="8" t="s">
        <v>427</v>
      </c>
      <c r="C29" s="48"/>
      <c r="D29" s="48"/>
    </row>
    <row r="30" spans="1:6">
      <c r="A30" s="47"/>
      <c r="B30" s="8"/>
      <c r="C30" s="48"/>
      <c r="D30" s="48"/>
    </row>
    <row r="31" spans="1:6" ht="13.8" thickBot="1">
      <c r="A31" s="47"/>
      <c r="B31" s="47"/>
      <c r="C31" s="48"/>
      <c r="D31" s="48"/>
      <c r="E31" s="90"/>
      <c r="F31" s="90"/>
    </row>
    <row r="32" spans="1:6" ht="16.3" thickBot="1">
      <c r="A32" s="24"/>
      <c r="B32" s="108" t="s">
        <v>432</v>
      </c>
      <c r="C32" s="49"/>
      <c r="D32" s="89"/>
      <c r="E32" s="92"/>
      <c r="F32" s="91"/>
    </row>
    <row r="33" spans="1:6" ht="15.65">
      <c r="A33" s="50"/>
      <c r="B33" s="51"/>
      <c r="C33" s="52"/>
      <c r="D33" s="48"/>
      <c r="F33" s="94"/>
    </row>
    <row r="34" spans="1:6" ht="16.3" thickBot="1">
      <c r="A34" s="50"/>
      <c r="B34" s="51"/>
      <c r="C34" s="52"/>
      <c r="D34" s="48"/>
    </row>
    <row r="35" spans="1:6" s="58" customFormat="1" ht="16.3" thickBot="1">
      <c r="A35" s="53"/>
      <c r="B35" s="54" t="s">
        <v>26</v>
      </c>
      <c r="C35" s="55"/>
      <c r="D35" s="56" t="s">
        <v>27</v>
      </c>
      <c r="E35" s="57"/>
      <c r="F35" s="57"/>
    </row>
    <row r="36" spans="1:6">
      <c r="A36" s="47"/>
      <c r="B36" s="47"/>
      <c r="C36" s="48"/>
      <c r="D36" s="48"/>
    </row>
    <row r="37" spans="1:6">
      <c r="A37" s="3" t="s">
        <v>428</v>
      </c>
      <c r="B37" s="47"/>
      <c r="C37" s="48"/>
      <c r="D37" s="48"/>
    </row>
    <row r="38" spans="1:6">
      <c r="A38" s="102" t="s">
        <v>89</v>
      </c>
      <c r="B38" s="98" t="s">
        <v>108</v>
      </c>
      <c r="C38" s="103"/>
      <c r="D38" s="104"/>
    </row>
    <row r="39" spans="1:6">
      <c r="A39" s="100" t="s">
        <v>408</v>
      </c>
      <c r="B39" s="106" t="s">
        <v>108</v>
      </c>
      <c r="C39" s="48"/>
      <c r="D39" s="96">
        <f>'IV.1 OPREMA STDL'!F297</f>
        <v>0</v>
      </c>
    </row>
    <row r="40" spans="1:6">
      <c r="A40" s="100" t="s">
        <v>409</v>
      </c>
      <c r="B40" s="47" t="s">
        <v>410</v>
      </c>
      <c r="C40" s="48"/>
      <c r="D40" s="96">
        <f>'IV.2 STROJI IN NAPRAVE'!F60</f>
        <v>0</v>
      </c>
    </row>
    <row r="41" spans="1:6">
      <c r="A41" s="100" t="s">
        <v>412</v>
      </c>
      <c r="B41" s="47" t="s">
        <v>413</v>
      </c>
      <c r="C41" s="48"/>
      <c r="D41" s="96">
        <f>'IV.3 TEHNIČNI DODATKI'!F29</f>
        <v>0</v>
      </c>
    </row>
    <row r="42" spans="1:6">
      <c r="A42" s="97"/>
      <c r="B42" s="98" t="s">
        <v>429</v>
      </c>
      <c r="C42" s="98"/>
      <c r="D42" s="99">
        <f>SUM(D39:D41)</f>
        <v>0</v>
      </c>
    </row>
    <row r="43" spans="1:6" ht="13.8" thickBot="1">
      <c r="A43" s="100"/>
      <c r="B43" s="47" t="s">
        <v>28</v>
      </c>
      <c r="C43" s="47"/>
      <c r="D43" s="101">
        <f>D42*0.22</f>
        <v>0</v>
      </c>
    </row>
    <row r="44" spans="1:6" s="58" customFormat="1" ht="16.3" thickBot="1">
      <c r="A44" s="53"/>
      <c r="B44" s="54" t="s">
        <v>430</v>
      </c>
      <c r="C44" s="55"/>
      <c r="D44" s="56">
        <f>SUM(D42:D43)</f>
        <v>0</v>
      </c>
      <c r="E44" s="57"/>
      <c r="F44" s="57"/>
    </row>
    <row r="45" spans="1:6">
      <c r="A45" s="47"/>
      <c r="B45" s="3"/>
      <c r="C45" s="3"/>
      <c r="D45" s="105"/>
    </row>
    <row r="52" spans="2:2">
      <c r="B52" s="43"/>
    </row>
    <row r="53" spans="2:2">
      <c r="B53" s="43"/>
    </row>
    <row r="54" spans="2:2">
      <c r="B54" s="43"/>
    </row>
    <row r="55" spans="2:2">
      <c r="B55" s="43"/>
    </row>
    <row r="56" spans="2:2">
      <c r="B56" s="43"/>
    </row>
    <row r="57" spans="2:2">
      <c r="B57" s="43"/>
    </row>
    <row r="58" spans="2:2">
      <c r="B58" s="43"/>
    </row>
    <row r="59" spans="2:2">
      <c r="B59" s="43"/>
    </row>
    <row r="60" spans="2:2">
      <c r="B60" s="43"/>
    </row>
    <row r="61" spans="2:2">
      <c r="B61" s="43"/>
    </row>
    <row r="62" spans="2:2">
      <c r="B62" s="43"/>
    </row>
    <row r="63" spans="2:2">
      <c r="B63" s="43"/>
    </row>
    <row r="64" spans="2:2">
      <c r="B64" s="43"/>
    </row>
    <row r="65" spans="2:7">
      <c r="B65" s="43"/>
    </row>
    <row r="66" spans="2:7">
      <c r="B66" s="59"/>
      <c r="C66" s="59"/>
      <c r="D66" s="59"/>
      <c r="E66" s="59"/>
      <c r="F66" s="59"/>
      <c r="G66" s="59"/>
    </row>
    <row r="67" spans="2:7">
      <c r="B67" s="60"/>
      <c r="C67" s="60"/>
      <c r="D67" s="60"/>
      <c r="E67" s="60"/>
      <c r="F67" s="60"/>
      <c r="G67" s="60"/>
    </row>
    <row r="68" spans="2:7">
      <c r="B68" s="59"/>
      <c r="C68" s="59"/>
      <c r="D68" s="59"/>
      <c r="E68" s="59"/>
      <c r="F68" s="59"/>
      <c r="G68" s="59"/>
    </row>
    <row r="69" spans="2:7">
      <c r="B69" s="61"/>
      <c r="C69" s="61"/>
      <c r="D69" s="61"/>
      <c r="E69" s="61"/>
      <c r="F69" s="61"/>
      <c r="G69" s="61"/>
    </row>
    <row r="70" spans="2:7">
      <c r="B70" s="110"/>
      <c r="C70" s="111"/>
      <c r="D70" s="111"/>
      <c r="E70" s="10"/>
      <c r="F70" s="10"/>
      <c r="G70" s="10"/>
    </row>
    <row r="71" spans="2:7">
      <c r="B71" s="43"/>
    </row>
    <row r="72" spans="2:7">
      <c r="B72" s="43"/>
    </row>
  </sheetData>
  <sheetProtection algorithmName="SHA-512" hashValue="+IRvmf9lRk4h9/iv4o8VnOCim4jeov01L5XJiKr0bd+qg6QBTsBR5K/8n6DcJP4tdoNPE7edpDKu74TirpJhlQ==" saltValue="lulS9GHr5y9uT6V6u2ehew==" spinCount="100000" sheet="1" objects="1" scenarios="1"/>
  <mergeCells count="2">
    <mergeCell ref="B1:D1"/>
    <mergeCell ref="B70:D70"/>
  </mergeCells>
  <pageMargins left="0.7" right="0.7" top="0.75" bottom="0.75" header="0.3" footer="0.3"/>
  <pageSetup paperSize="9" scale="90" orientation="portrait" r:id="rId1"/>
  <headerFooter>
    <oddHeader>&amp;CSŠ JESENICE_OPREMA</oddHeader>
    <oddFooter>&amp;CPopis del in količine za OPREMO - TIPSKI ELEMENTI - IV. SKLOP&amp;R&amp;P / &amp;N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49BBE6-F020-4B07-A58E-6697512E3B01}">
  <dimension ref="A1:B198"/>
  <sheetViews>
    <sheetView view="pageBreakPreview" topLeftCell="A89" zoomScaleNormal="100" zoomScaleSheetLayoutView="100" workbookViewId="0">
      <selection activeCell="B98" sqref="B98"/>
    </sheetView>
  </sheetViews>
  <sheetFormatPr defaultRowHeight="12.55"/>
  <cols>
    <col min="1" max="1" width="5" style="85" customWidth="1"/>
    <col min="2" max="2" width="80.5546875" style="85" customWidth="1"/>
    <col min="3" max="3" width="11.33203125" style="64" customWidth="1"/>
    <col min="4" max="16384" width="8.88671875" style="64"/>
  </cols>
  <sheetData>
    <row r="1" spans="1:2" ht="16.3" customHeight="1" thickBot="1">
      <c r="A1" s="62"/>
      <c r="B1" s="63" t="s">
        <v>29</v>
      </c>
    </row>
    <row r="2" spans="1:2" ht="13.15">
      <c r="A2" s="65"/>
      <c r="B2" s="66"/>
    </row>
    <row r="3" spans="1:2" ht="26.3">
      <c r="A3" s="67" t="s">
        <v>1</v>
      </c>
      <c r="B3" s="68" t="s">
        <v>30</v>
      </c>
    </row>
    <row r="4" spans="1:2" ht="26.3">
      <c r="A4" s="67"/>
      <c r="B4" s="68" t="s">
        <v>31</v>
      </c>
    </row>
    <row r="5" spans="1:2" ht="13.15">
      <c r="A5" s="67"/>
      <c r="B5" s="68"/>
    </row>
    <row r="6" spans="1:2" ht="26.3">
      <c r="A6" s="67" t="s">
        <v>2</v>
      </c>
      <c r="B6" s="68" t="s">
        <v>32</v>
      </c>
    </row>
    <row r="7" spans="1:2" ht="52.6">
      <c r="A7" s="67"/>
      <c r="B7" s="68" t="s">
        <v>33</v>
      </c>
    </row>
    <row r="8" spans="1:2" ht="13.15">
      <c r="A8" s="67"/>
      <c r="B8" s="68"/>
    </row>
    <row r="9" spans="1:2" ht="56.35" customHeight="1">
      <c r="A9" s="67" t="s">
        <v>6</v>
      </c>
      <c r="B9" s="68" t="s">
        <v>34</v>
      </c>
    </row>
    <row r="10" spans="1:2" ht="13.15">
      <c r="A10" s="67"/>
      <c r="B10" s="68"/>
    </row>
    <row r="11" spans="1:2" ht="26.3">
      <c r="A11" s="67" t="s">
        <v>3</v>
      </c>
      <c r="B11" s="69" t="s">
        <v>35</v>
      </c>
    </row>
    <row r="12" spans="1:2" ht="26.3">
      <c r="A12" s="67"/>
      <c r="B12" s="70" t="s">
        <v>36</v>
      </c>
    </row>
    <row r="13" spans="1:2" ht="13.15">
      <c r="A13" s="67"/>
      <c r="B13" s="70"/>
    </row>
    <row r="14" spans="1:2" ht="39.450000000000003">
      <c r="A14" s="67" t="s">
        <v>4</v>
      </c>
      <c r="B14" s="71" t="s">
        <v>241</v>
      </c>
    </row>
    <row r="15" spans="1:2" ht="13.15">
      <c r="A15" s="67"/>
      <c r="B15" s="71"/>
    </row>
    <row r="16" spans="1:2" ht="52.6">
      <c r="A16" s="67"/>
      <c r="B16" s="71" t="s">
        <v>256</v>
      </c>
    </row>
    <row r="17" spans="1:2" ht="13.15">
      <c r="A17" s="67"/>
      <c r="B17" s="68"/>
    </row>
    <row r="18" spans="1:2" ht="26.3">
      <c r="A18" s="67" t="s">
        <v>7</v>
      </c>
      <c r="B18" s="68" t="s">
        <v>37</v>
      </c>
    </row>
    <row r="19" spans="1:2" ht="26.3">
      <c r="A19" s="67"/>
      <c r="B19" s="68" t="s">
        <v>242</v>
      </c>
    </row>
    <row r="20" spans="1:2" ht="13.15">
      <c r="A20" s="67"/>
      <c r="B20" s="68"/>
    </row>
    <row r="21" spans="1:2" ht="65.75">
      <c r="A21" s="67" t="s">
        <v>8</v>
      </c>
      <c r="B21" s="68" t="s">
        <v>38</v>
      </c>
    </row>
    <row r="22" spans="1:2" ht="13.15">
      <c r="A22" s="67"/>
      <c r="B22" s="68"/>
    </row>
    <row r="23" spans="1:2" ht="39.450000000000003">
      <c r="A23" s="67" t="s">
        <v>9</v>
      </c>
      <c r="B23" s="72" t="s">
        <v>39</v>
      </c>
    </row>
    <row r="24" spans="1:2" ht="13.15">
      <c r="A24" s="67"/>
      <c r="B24" s="68"/>
    </row>
    <row r="25" spans="1:2" ht="39.450000000000003">
      <c r="A25" s="67" t="s">
        <v>10</v>
      </c>
      <c r="B25" s="72" t="s">
        <v>40</v>
      </c>
    </row>
    <row r="26" spans="1:2" ht="13.15">
      <c r="A26" s="67"/>
      <c r="B26" s="72"/>
    </row>
    <row r="27" spans="1:2" ht="26.3">
      <c r="A27" s="67" t="s">
        <v>11</v>
      </c>
      <c r="B27" s="72" t="s">
        <v>41</v>
      </c>
    </row>
    <row r="28" spans="1:2" ht="13.15">
      <c r="A28" s="67"/>
      <c r="B28" s="72"/>
    </row>
    <row r="29" spans="1:2" ht="26.3">
      <c r="A29" s="67" t="s">
        <v>12</v>
      </c>
      <c r="B29" s="68" t="s">
        <v>42</v>
      </c>
    </row>
    <row r="30" spans="1:2" ht="26.3">
      <c r="A30" s="67"/>
      <c r="B30" s="68" t="s">
        <v>43</v>
      </c>
    </row>
    <row r="31" spans="1:2" ht="13.15">
      <c r="A31" s="67"/>
      <c r="B31" s="68"/>
    </row>
    <row r="32" spans="1:2" ht="26.3">
      <c r="A32" s="67" t="s">
        <v>13</v>
      </c>
      <c r="B32" s="68" t="s">
        <v>44</v>
      </c>
    </row>
    <row r="33" spans="1:2" ht="13.15">
      <c r="A33" s="67"/>
      <c r="B33" s="72"/>
    </row>
    <row r="34" spans="1:2" ht="26.3">
      <c r="A34" s="67" t="s">
        <v>14</v>
      </c>
      <c r="B34" s="72" t="s">
        <v>45</v>
      </c>
    </row>
    <row r="35" spans="1:2" ht="13.15">
      <c r="A35" s="67"/>
      <c r="B35" s="72"/>
    </row>
    <row r="36" spans="1:2" ht="26.3">
      <c r="A36" s="67" t="s">
        <v>46</v>
      </c>
      <c r="B36" s="72" t="s">
        <v>47</v>
      </c>
    </row>
    <row r="37" spans="1:2" ht="13.15">
      <c r="A37" s="67"/>
      <c r="B37" s="72"/>
    </row>
    <row r="38" spans="1:2" ht="39.450000000000003">
      <c r="A38" s="67" t="s">
        <v>48</v>
      </c>
      <c r="B38" s="72" t="s">
        <v>49</v>
      </c>
    </row>
    <row r="39" spans="1:2" ht="39.450000000000003">
      <c r="A39" s="67"/>
      <c r="B39" s="72" t="s">
        <v>50</v>
      </c>
    </row>
    <row r="40" spans="1:2" ht="13.15">
      <c r="A40" s="67"/>
      <c r="B40" s="72"/>
    </row>
    <row r="41" spans="1:2" ht="39.450000000000003">
      <c r="A41" s="67" t="s">
        <v>51</v>
      </c>
      <c r="B41" s="68" t="s">
        <v>52</v>
      </c>
    </row>
    <row r="42" spans="1:2" ht="13.15">
      <c r="A42" s="67"/>
      <c r="B42" s="72"/>
    </row>
    <row r="43" spans="1:2" ht="65.75">
      <c r="A43" s="67" t="s">
        <v>53</v>
      </c>
      <c r="B43" s="68" t="s">
        <v>54</v>
      </c>
    </row>
    <row r="44" spans="1:2" ht="39.450000000000003">
      <c r="A44" s="67"/>
      <c r="B44" s="68" t="s">
        <v>55</v>
      </c>
    </row>
    <row r="45" spans="1:2" ht="13.15">
      <c r="A45" s="67"/>
      <c r="B45" s="64"/>
    </row>
    <row r="46" spans="1:2" ht="55.1" customHeight="1">
      <c r="A46" s="67" t="s">
        <v>56</v>
      </c>
      <c r="B46" s="73" t="s">
        <v>252</v>
      </c>
    </row>
    <row r="47" spans="1:2" ht="13.15">
      <c r="A47" s="74" t="s">
        <v>57</v>
      </c>
      <c r="B47" s="72" t="s">
        <v>58</v>
      </c>
    </row>
    <row r="48" spans="1:2" ht="13.15">
      <c r="A48" s="74" t="s">
        <v>57</v>
      </c>
      <c r="B48" s="72" t="s">
        <v>243</v>
      </c>
    </row>
    <row r="49" spans="1:2" ht="39.450000000000003">
      <c r="A49" s="74" t="s">
        <v>57</v>
      </c>
      <c r="B49" s="72" t="s">
        <v>244</v>
      </c>
    </row>
    <row r="50" spans="1:2" ht="13.15">
      <c r="A50" s="74" t="s">
        <v>57</v>
      </c>
      <c r="B50" s="72" t="s">
        <v>59</v>
      </c>
    </row>
    <row r="51" spans="1:2" ht="26.3">
      <c r="A51" s="74" t="s">
        <v>57</v>
      </c>
      <c r="B51" s="72" t="s">
        <v>60</v>
      </c>
    </row>
    <row r="52" spans="1:2" ht="13.15">
      <c r="A52" s="74" t="s">
        <v>57</v>
      </c>
      <c r="B52" s="72" t="s">
        <v>245</v>
      </c>
    </row>
    <row r="53" spans="1:2" ht="13.15">
      <c r="A53" s="74" t="s">
        <v>57</v>
      </c>
      <c r="B53" s="72" t="s">
        <v>61</v>
      </c>
    </row>
    <row r="54" spans="1:2" ht="13.15">
      <c r="A54" s="74" t="s">
        <v>57</v>
      </c>
      <c r="B54" s="72" t="s">
        <v>62</v>
      </c>
    </row>
    <row r="55" spans="1:2" ht="39.450000000000003">
      <c r="A55" s="74" t="s">
        <v>57</v>
      </c>
      <c r="B55" s="72" t="s">
        <v>246</v>
      </c>
    </row>
    <row r="56" spans="1:2" ht="13.15">
      <c r="A56" s="74" t="s">
        <v>57</v>
      </c>
      <c r="B56" s="72" t="s">
        <v>63</v>
      </c>
    </row>
    <row r="57" spans="1:2" ht="26.3">
      <c r="A57" s="74" t="s">
        <v>57</v>
      </c>
      <c r="B57" s="72" t="s">
        <v>64</v>
      </c>
    </row>
    <row r="58" spans="1:2" ht="30.05" customHeight="1">
      <c r="A58" s="74" t="s">
        <v>57</v>
      </c>
      <c r="B58" s="72" t="s">
        <v>247</v>
      </c>
    </row>
    <row r="59" spans="1:2" ht="26.3">
      <c r="A59" s="74" t="s">
        <v>57</v>
      </c>
      <c r="B59" s="72" t="s">
        <v>248</v>
      </c>
    </row>
    <row r="60" spans="1:2" ht="39.450000000000003">
      <c r="A60" s="74" t="s">
        <v>57</v>
      </c>
      <c r="B60" s="72" t="s">
        <v>65</v>
      </c>
    </row>
    <row r="61" spans="1:2" ht="13.15">
      <c r="A61" s="74" t="s">
        <v>57</v>
      </c>
      <c r="B61" s="72" t="s">
        <v>249</v>
      </c>
    </row>
    <row r="62" spans="1:2" ht="26.3">
      <c r="A62" s="74" t="s">
        <v>57</v>
      </c>
      <c r="B62" s="72" t="s">
        <v>66</v>
      </c>
    </row>
    <row r="63" spans="1:2" ht="13.15">
      <c r="A63" s="74" t="s">
        <v>57</v>
      </c>
      <c r="B63" s="72" t="s">
        <v>67</v>
      </c>
    </row>
    <row r="64" spans="1:2" ht="26.3">
      <c r="A64" s="74" t="s">
        <v>57</v>
      </c>
      <c r="B64" s="72" t="s">
        <v>68</v>
      </c>
    </row>
    <row r="65" spans="1:2" ht="13.15">
      <c r="A65" s="74" t="s">
        <v>57</v>
      </c>
      <c r="B65" s="72" t="s">
        <v>250</v>
      </c>
    </row>
    <row r="66" spans="1:2" ht="13.15">
      <c r="A66" s="74" t="s">
        <v>57</v>
      </c>
      <c r="B66" s="72" t="s">
        <v>69</v>
      </c>
    </row>
    <row r="67" spans="1:2" ht="13.15">
      <c r="A67" s="74" t="s">
        <v>57</v>
      </c>
      <c r="B67" s="72" t="s">
        <v>70</v>
      </c>
    </row>
    <row r="68" spans="1:2" ht="26.3">
      <c r="A68" s="74" t="s">
        <v>57</v>
      </c>
      <c r="B68" s="72" t="s">
        <v>251</v>
      </c>
    </row>
    <row r="69" spans="1:2" ht="13.15">
      <c r="A69" s="74" t="s">
        <v>57</v>
      </c>
      <c r="B69" s="72" t="s">
        <v>71</v>
      </c>
    </row>
    <row r="70" spans="1:2" ht="13.15">
      <c r="A70" s="74" t="s">
        <v>57</v>
      </c>
      <c r="B70" s="72" t="s">
        <v>72</v>
      </c>
    </row>
    <row r="71" spans="1:2" ht="13.15">
      <c r="A71" s="74" t="s">
        <v>57</v>
      </c>
      <c r="B71" s="72" t="s">
        <v>73</v>
      </c>
    </row>
    <row r="72" spans="1:2" ht="13.15">
      <c r="A72" s="74" t="s">
        <v>57</v>
      </c>
      <c r="B72" s="72" t="s">
        <v>74</v>
      </c>
    </row>
    <row r="73" spans="1:2" ht="26.3">
      <c r="A73" s="74" t="s">
        <v>57</v>
      </c>
      <c r="B73" s="72" t="s">
        <v>75</v>
      </c>
    </row>
    <row r="74" spans="1:2" ht="13.15">
      <c r="A74" s="67"/>
      <c r="B74" s="72" t="s">
        <v>76</v>
      </c>
    </row>
    <row r="75" spans="1:2" ht="13.15">
      <c r="A75" s="67"/>
      <c r="B75" s="72" t="s">
        <v>77</v>
      </c>
    </row>
    <row r="76" spans="1:2" ht="13.15">
      <c r="A76" s="67"/>
      <c r="B76" s="72" t="s">
        <v>78</v>
      </c>
    </row>
    <row r="77" spans="1:2" ht="13.15">
      <c r="A77" s="67"/>
      <c r="B77" s="72" t="s">
        <v>79</v>
      </c>
    </row>
    <row r="78" spans="1:2" ht="13.15">
      <c r="A78" s="67"/>
      <c r="B78" s="72" t="s">
        <v>80</v>
      </c>
    </row>
    <row r="79" spans="1:2" ht="13.15">
      <c r="A79" s="67"/>
      <c r="B79" s="72" t="s">
        <v>81</v>
      </c>
    </row>
    <row r="80" spans="1:2" ht="26.3">
      <c r="A80" s="67"/>
      <c r="B80" s="72" t="s">
        <v>82</v>
      </c>
    </row>
    <row r="81" spans="1:2" ht="26.3">
      <c r="A81" s="74" t="s">
        <v>57</v>
      </c>
      <c r="B81" s="72" t="s">
        <v>83</v>
      </c>
    </row>
    <row r="82" spans="1:2" ht="13.15">
      <c r="A82" s="67"/>
      <c r="B82" s="72"/>
    </row>
    <row r="83" spans="1:2" ht="52.6">
      <c r="A83" s="67" t="s">
        <v>84</v>
      </c>
      <c r="B83" s="72" t="s">
        <v>85</v>
      </c>
    </row>
    <row r="84" spans="1:2" ht="13.15">
      <c r="A84" s="67"/>
      <c r="B84" s="72"/>
    </row>
    <row r="85" spans="1:2" ht="26.3">
      <c r="A85" s="67" t="s">
        <v>86</v>
      </c>
      <c r="B85" s="72" t="s">
        <v>87</v>
      </c>
    </row>
    <row r="86" spans="1:2" ht="13.15">
      <c r="A86" s="67"/>
      <c r="B86" s="72"/>
    </row>
    <row r="87" spans="1:2" ht="13.15">
      <c r="A87" s="67" t="s">
        <v>91</v>
      </c>
      <c r="B87" s="87" t="s">
        <v>259</v>
      </c>
    </row>
    <row r="88" spans="1:2" ht="162.19999999999999" customHeight="1">
      <c r="A88" s="67"/>
      <c r="B88" s="68" t="s">
        <v>257</v>
      </c>
    </row>
    <row r="89" spans="1:2" ht="65.75">
      <c r="A89" s="67"/>
      <c r="B89" s="68" t="s">
        <v>258</v>
      </c>
    </row>
    <row r="90" spans="1:2" ht="13.15">
      <c r="A90" s="67"/>
      <c r="B90" s="70"/>
    </row>
    <row r="91" spans="1:2" ht="184.1">
      <c r="A91" s="67"/>
      <c r="B91" s="95" t="s">
        <v>260</v>
      </c>
    </row>
    <row r="92" spans="1:2" ht="13.15">
      <c r="A92" s="67"/>
      <c r="B92" s="68"/>
    </row>
    <row r="93" spans="1:2" ht="13.15">
      <c r="A93" s="67"/>
      <c r="B93" s="68"/>
    </row>
    <row r="94" spans="1:2" ht="13.15">
      <c r="A94" s="67"/>
      <c r="B94" s="68"/>
    </row>
    <row r="95" spans="1:2" ht="13.15">
      <c r="A95" s="67"/>
      <c r="B95" s="68"/>
    </row>
    <row r="96" spans="1:2" ht="13.15">
      <c r="A96" s="67"/>
      <c r="B96" s="68"/>
    </row>
    <row r="97" spans="1:2" ht="13.15">
      <c r="A97" s="67"/>
      <c r="B97" s="68"/>
    </row>
    <row r="98" spans="1:2" ht="13.15">
      <c r="A98" s="67"/>
      <c r="B98" s="68"/>
    </row>
    <row r="99" spans="1:2" ht="13.15">
      <c r="A99" s="67"/>
      <c r="B99" s="68"/>
    </row>
    <row r="100" spans="1:2" ht="13.15">
      <c r="A100" s="67"/>
      <c r="B100" s="68"/>
    </row>
    <row r="101" spans="1:2" ht="13.15">
      <c r="A101" s="67"/>
      <c r="B101" s="68"/>
    </row>
    <row r="102" spans="1:2" ht="13.15">
      <c r="A102" s="67"/>
      <c r="B102" s="68"/>
    </row>
    <row r="103" spans="1:2" ht="13.15">
      <c r="A103" s="67"/>
      <c r="B103" s="68"/>
    </row>
    <row r="104" spans="1:2" ht="13.15">
      <c r="A104" s="67"/>
      <c r="B104" s="68"/>
    </row>
    <row r="105" spans="1:2" ht="13.15">
      <c r="A105" s="67"/>
      <c r="B105" s="68"/>
    </row>
    <row r="106" spans="1:2" ht="13.15">
      <c r="A106" s="67"/>
      <c r="B106" s="68"/>
    </row>
    <row r="107" spans="1:2" ht="13.15">
      <c r="A107" s="67"/>
      <c r="B107" s="68"/>
    </row>
    <row r="108" spans="1:2" ht="13.15">
      <c r="A108" s="67"/>
      <c r="B108" s="68"/>
    </row>
    <row r="109" spans="1:2" ht="13.15">
      <c r="A109" s="75"/>
      <c r="B109" s="76"/>
    </row>
    <row r="110" spans="1:2" ht="13.15">
      <c r="A110" s="77"/>
      <c r="B110" s="78"/>
    </row>
    <row r="111" spans="1:2" ht="13.15">
      <c r="A111" s="77"/>
      <c r="B111" s="78"/>
    </row>
    <row r="112" spans="1:2" s="81" customFormat="1" ht="13.15">
      <c r="A112" s="79"/>
      <c r="B112" s="80"/>
    </row>
    <row r="113" spans="1:2" ht="13.15">
      <c r="A113" s="77"/>
      <c r="B113" s="82"/>
    </row>
    <row r="114" spans="1:2" ht="15.05">
      <c r="A114" s="83"/>
      <c r="B114" s="72"/>
    </row>
    <row r="115" spans="1:2" ht="15.05">
      <c r="A115" s="83"/>
      <c r="B115" s="72"/>
    </row>
    <row r="116" spans="1:2" ht="15.05">
      <c r="A116" s="83"/>
      <c r="B116" s="72"/>
    </row>
    <row r="117" spans="1:2" ht="15.05">
      <c r="A117" s="83"/>
      <c r="B117" s="72"/>
    </row>
    <row r="118" spans="1:2" ht="15.05">
      <c r="A118" s="83"/>
      <c r="B118" s="72"/>
    </row>
    <row r="119" spans="1:2" ht="15.05">
      <c r="A119" s="83"/>
      <c r="B119" s="72"/>
    </row>
    <row r="120" spans="1:2" ht="15.05">
      <c r="A120" s="83"/>
      <c r="B120" s="72"/>
    </row>
    <row r="121" spans="1:2" ht="15.05">
      <c r="A121" s="83"/>
      <c r="B121" s="72"/>
    </row>
    <row r="122" spans="1:2" ht="15.05">
      <c r="A122" s="83"/>
      <c r="B122" s="72"/>
    </row>
    <row r="123" spans="1:2" ht="15.05">
      <c r="A123" s="83"/>
      <c r="B123" s="72"/>
    </row>
    <row r="124" spans="1:2" ht="15.05">
      <c r="A124" s="83"/>
      <c r="B124" s="72"/>
    </row>
    <row r="125" spans="1:2" ht="15.05">
      <c r="A125" s="83"/>
      <c r="B125" s="72"/>
    </row>
    <row r="126" spans="1:2" ht="15.05">
      <c r="A126" s="83"/>
      <c r="B126" s="72"/>
    </row>
    <row r="127" spans="1:2" ht="15.05">
      <c r="A127" s="83"/>
      <c r="B127" s="72"/>
    </row>
    <row r="128" spans="1:2" ht="15.05">
      <c r="A128" s="83"/>
      <c r="B128" s="72"/>
    </row>
    <row r="129" spans="1:2" ht="15.05">
      <c r="A129" s="83"/>
      <c r="B129" s="72"/>
    </row>
    <row r="130" spans="1:2" ht="15.05">
      <c r="A130" s="83"/>
      <c r="B130" s="72"/>
    </row>
    <row r="131" spans="1:2" ht="15.05">
      <c r="A131" s="83"/>
      <c r="B131" s="72"/>
    </row>
    <row r="132" spans="1:2" ht="15.05">
      <c r="A132" s="83"/>
      <c r="B132" s="72"/>
    </row>
    <row r="133" spans="1:2" ht="15.05">
      <c r="A133" s="83"/>
      <c r="B133" s="72"/>
    </row>
    <row r="134" spans="1:2" ht="15.05">
      <c r="A134" s="83"/>
      <c r="B134" s="72"/>
    </row>
    <row r="135" spans="1:2" ht="15.05">
      <c r="A135" s="83"/>
      <c r="B135" s="72"/>
    </row>
    <row r="136" spans="1:2" ht="15.05">
      <c r="A136" s="83"/>
      <c r="B136" s="72"/>
    </row>
    <row r="137" spans="1:2" ht="15.05">
      <c r="A137" s="83"/>
      <c r="B137" s="72"/>
    </row>
    <row r="138" spans="1:2" ht="15.05">
      <c r="A138" s="83"/>
      <c r="B138" s="72"/>
    </row>
    <row r="139" spans="1:2" ht="15.05">
      <c r="A139" s="83"/>
      <c r="B139" s="73"/>
    </row>
    <row r="140" spans="1:2" ht="15.05">
      <c r="A140" s="83"/>
      <c r="B140" s="72"/>
    </row>
    <row r="141" spans="1:2" ht="15.05">
      <c r="A141" s="83"/>
      <c r="B141" s="72"/>
    </row>
    <row r="142" spans="1:2" ht="15.05">
      <c r="A142" s="83"/>
      <c r="B142" s="72"/>
    </row>
    <row r="143" spans="1:2" ht="15.05">
      <c r="A143" s="83"/>
      <c r="B143" s="72"/>
    </row>
    <row r="144" spans="1:2" ht="15.05">
      <c r="A144" s="83"/>
      <c r="B144" s="72"/>
    </row>
    <row r="145" spans="1:2" ht="15.05">
      <c r="A145" s="83"/>
      <c r="B145" s="72"/>
    </row>
    <row r="146" spans="1:2" ht="15.05">
      <c r="A146" s="83"/>
      <c r="B146" s="72"/>
    </row>
    <row r="147" spans="1:2" ht="15.05">
      <c r="A147" s="83"/>
      <c r="B147" s="72"/>
    </row>
    <row r="148" spans="1:2" ht="15.05">
      <c r="A148" s="83"/>
      <c r="B148" s="72"/>
    </row>
    <row r="149" spans="1:2" ht="15.05">
      <c r="A149" s="83"/>
      <c r="B149" s="72"/>
    </row>
    <row r="150" spans="1:2" ht="15.05">
      <c r="A150" s="83"/>
      <c r="B150" s="72"/>
    </row>
    <row r="151" spans="1:2" ht="15.05">
      <c r="A151" s="83"/>
      <c r="B151" s="72"/>
    </row>
    <row r="152" spans="1:2" ht="15.05">
      <c r="A152" s="83"/>
      <c r="B152" s="72"/>
    </row>
    <row r="153" spans="1:2" ht="15.05">
      <c r="A153" s="83"/>
      <c r="B153" s="72"/>
    </row>
    <row r="154" spans="1:2" ht="15.05">
      <c r="A154" s="83"/>
      <c r="B154" s="72"/>
    </row>
    <row r="155" spans="1:2" ht="15.05">
      <c r="A155" s="83"/>
      <c r="B155" s="72"/>
    </row>
    <row r="156" spans="1:2" ht="15.05">
      <c r="A156" s="83"/>
      <c r="B156" s="72"/>
    </row>
    <row r="157" spans="1:2" ht="15.05">
      <c r="A157" s="83"/>
      <c r="B157" s="72"/>
    </row>
    <row r="158" spans="1:2" ht="15.05">
      <c r="A158" s="83"/>
      <c r="B158" s="72"/>
    </row>
    <row r="159" spans="1:2" ht="15.05">
      <c r="A159" s="83"/>
      <c r="B159" s="72"/>
    </row>
    <row r="160" spans="1:2" ht="15.05">
      <c r="A160" s="83"/>
      <c r="B160" s="72"/>
    </row>
    <row r="161" spans="1:2" ht="15.05">
      <c r="A161" s="83"/>
      <c r="B161" s="72"/>
    </row>
    <row r="162" spans="1:2" ht="15.05">
      <c r="A162" s="83"/>
      <c r="B162" s="72"/>
    </row>
    <row r="163" spans="1:2" ht="15.05">
      <c r="A163" s="83"/>
      <c r="B163" s="72"/>
    </row>
    <row r="164" spans="1:2" ht="15.05">
      <c r="A164" s="83"/>
      <c r="B164" s="72"/>
    </row>
    <row r="165" spans="1:2" ht="15.05">
      <c r="A165" s="83"/>
      <c r="B165" s="72"/>
    </row>
    <row r="166" spans="1:2" ht="15.05">
      <c r="A166" s="83"/>
      <c r="B166" s="72"/>
    </row>
    <row r="167" spans="1:2" ht="15.05">
      <c r="A167" s="83"/>
      <c r="B167" s="72"/>
    </row>
    <row r="168" spans="1:2" ht="15.05">
      <c r="A168" s="84"/>
      <c r="B168" s="72"/>
    </row>
    <row r="169" spans="1:2" ht="15.05">
      <c r="A169" s="83"/>
      <c r="B169" s="72"/>
    </row>
    <row r="170" spans="1:2" ht="15.05">
      <c r="A170" s="83"/>
      <c r="B170" s="72"/>
    </row>
    <row r="171" spans="1:2" ht="15.05">
      <c r="A171" s="83"/>
      <c r="B171" s="72"/>
    </row>
    <row r="172" spans="1:2" ht="15.05">
      <c r="A172" s="83"/>
      <c r="B172" s="72"/>
    </row>
    <row r="173" spans="1:2" ht="15.05">
      <c r="A173" s="83"/>
      <c r="B173" s="72"/>
    </row>
    <row r="174" spans="1:2" ht="15.05">
      <c r="A174" s="83"/>
      <c r="B174" s="72"/>
    </row>
    <row r="175" spans="1:2" ht="15.05">
      <c r="A175" s="83"/>
      <c r="B175" s="72"/>
    </row>
    <row r="176" spans="1:2" ht="15.05">
      <c r="A176" s="83"/>
      <c r="B176" s="72"/>
    </row>
    <row r="177" spans="1:2" ht="15.05">
      <c r="A177" s="83"/>
      <c r="B177" s="72"/>
    </row>
    <row r="178" spans="1:2" ht="15.05">
      <c r="A178" s="83"/>
      <c r="B178" s="72"/>
    </row>
    <row r="179" spans="1:2" ht="15.05">
      <c r="A179" s="83"/>
      <c r="B179" s="72"/>
    </row>
    <row r="180" spans="1:2" ht="15.05">
      <c r="A180" s="83"/>
      <c r="B180" s="72"/>
    </row>
    <row r="181" spans="1:2" ht="15.05">
      <c r="A181" s="83"/>
      <c r="B181" s="72"/>
    </row>
    <row r="182" spans="1:2" ht="15.05">
      <c r="A182" s="83"/>
      <c r="B182" s="72"/>
    </row>
    <row r="183" spans="1:2" ht="15.05">
      <c r="A183" s="83"/>
      <c r="B183" s="72"/>
    </row>
    <row r="184" spans="1:2" ht="15.05">
      <c r="A184" s="83"/>
      <c r="B184" s="72"/>
    </row>
    <row r="185" spans="1:2" ht="15.05">
      <c r="A185" s="83"/>
      <c r="B185" s="72"/>
    </row>
    <row r="186" spans="1:2" ht="15.05">
      <c r="A186" s="83"/>
      <c r="B186" s="72"/>
    </row>
    <row r="187" spans="1:2" ht="15.05">
      <c r="A187" s="83"/>
      <c r="B187" s="72"/>
    </row>
    <row r="188" spans="1:2" ht="15.05">
      <c r="A188" s="83"/>
      <c r="B188" s="72"/>
    </row>
    <row r="189" spans="1:2" ht="15.05">
      <c r="A189" s="83"/>
      <c r="B189" s="72"/>
    </row>
    <row r="190" spans="1:2" ht="15.05">
      <c r="A190" s="83"/>
      <c r="B190" s="72"/>
    </row>
    <row r="191" spans="1:2" ht="15.05">
      <c r="A191" s="83"/>
      <c r="B191" s="72"/>
    </row>
    <row r="192" spans="1:2" ht="15.05">
      <c r="A192" s="83"/>
      <c r="B192" s="72"/>
    </row>
    <row r="193" spans="1:2" ht="15.05">
      <c r="A193" s="83"/>
      <c r="B193" s="72"/>
    </row>
    <row r="194" spans="1:2" ht="15.05">
      <c r="A194" s="83"/>
      <c r="B194" s="72"/>
    </row>
    <row r="195" spans="1:2" ht="15.05">
      <c r="A195" s="83"/>
      <c r="B195" s="72"/>
    </row>
    <row r="196" spans="1:2" ht="15.05">
      <c r="A196" s="83"/>
      <c r="B196" s="72"/>
    </row>
    <row r="197" spans="1:2" ht="13.15">
      <c r="A197" s="77"/>
      <c r="B197" s="82"/>
    </row>
    <row r="198" spans="1:2" ht="13.15">
      <c r="A198" s="77"/>
      <c r="B198" s="82"/>
    </row>
  </sheetData>
  <sheetProtection algorithmName="SHA-512" hashValue="F8exLYskY5FA38wIQeQnYQX95WnC7HdLupBNV7Ekx+EVeINfnwZaaI3OpWkRxIuRIG/jZnDrajfui/96TlrSvQ==" saltValue="UfKqa0G67P5rHfJ8mAmJWA==" spinCount="100000" sheet="1" objects="1" scenarios="1"/>
  <pageMargins left="0.70866141732283472" right="0.70866141732283472" top="0.74803149606299213" bottom="0.74803149606299213" header="0.31496062992125984" footer="0.31496062992125984"/>
  <pageSetup paperSize="9" scale="92" orientation="portrait" r:id="rId1"/>
  <headerFooter>
    <oddHeader>&amp;CSŠ JESENICE_OPREMA</oddHeader>
    <oddFooter>&amp;CPopis del in količine za OPREMO - TIPSKI ELEMENTI - IV. SKLOP&amp;R&amp;P /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FFCBFD-05EB-426D-825C-A51672AE8DEC}">
  <dimension ref="A1:I297"/>
  <sheetViews>
    <sheetView view="pageBreakPreview" topLeftCell="A289" zoomScale="130" zoomScaleNormal="100" zoomScaleSheetLayoutView="130" workbookViewId="0">
      <selection activeCell="G293" sqref="G293"/>
    </sheetView>
  </sheetViews>
  <sheetFormatPr defaultRowHeight="13.15"/>
  <cols>
    <col min="1" max="1" width="5" style="4" customWidth="1"/>
    <col min="2" max="2" width="51.88671875" style="4" customWidth="1"/>
    <col min="3" max="3" width="7.5546875" style="4" bestFit="1" customWidth="1"/>
    <col min="4" max="4" width="11.33203125" style="4" customWidth="1"/>
    <col min="5" max="5" width="11.5546875" style="4" customWidth="1"/>
    <col min="6" max="6" width="11.88671875" customWidth="1"/>
  </cols>
  <sheetData>
    <row r="1" spans="1:9" s="4" customFormat="1" ht="16.3" thickBot="1">
      <c r="A1" s="34" t="s">
        <v>408</v>
      </c>
      <c r="B1" s="35" t="s">
        <v>108</v>
      </c>
      <c r="C1" s="36"/>
      <c r="D1" s="36"/>
      <c r="E1" s="37"/>
      <c r="F1" s="38"/>
    </row>
    <row r="2" spans="1:9" s="4" customFormat="1">
      <c r="A2" s="3"/>
      <c r="B2" s="3"/>
      <c r="C2" s="11"/>
      <c r="D2" s="11"/>
      <c r="E2" s="1"/>
      <c r="F2" s="2"/>
    </row>
    <row r="3" spans="1:9" s="4" customFormat="1">
      <c r="A3" s="3"/>
      <c r="B3" s="3" t="s">
        <v>21</v>
      </c>
      <c r="C3" s="11"/>
      <c r="D3" s="11"/>
      <c r="E3" s="1"/>
      <c r="F3" s="2"/>
    </row>
    <row r="4" spans="1:9" s="4" customFormat="1" ht="39.450000000000003">
      <c r="A4" s="3"/>
      <c r="B4" s="41" t="s">
        <v>253</v>
      </c>
      <c r="C4" s="42"/>
      <c r="D4" s="42"/>
      <c r="E4" s="42"/>
      <c r="F4" s="42"/>
    </row>
    <row r="5" spans="1:9" s="4" customFormat="1" ht="39.450000000000003">
      <c r="A5" s="3"/>
      <c r="B5" s="21" t="s">
        <v>109</v>
      </c>
      <c r="C5" s="42"/>
      <c r="D5" s="42"/>
      <c r="E5" s="42"/>
      <c r="F5" s="42"/>
    </row>
    <row r="6" spans="1:9" s="4" customFormat="1">
      <c r="A6" s="3"/>
      <c r="B6" s="20" t="s">
        <v>110</v>
      </c>
      <c r="C6" s="42"/>
      <c r="D6" s="42"/>
      <c r="E6" s="42"/>
      <c r="F6" s="42"/>
    </row>
    <row r="7" spans="1:9" s="9" customFormat="1" ht="26.3">
      <c r="B7" s="20" t="s">
        <v>100</v>
      </c>
      <c r="C7" s="23"/>
      <c r="D7" s="23"/>
      <c r="E7" s="23"/>
      <c r="F7" s="23"/>
    </row>
    <row r="8" spans="1:9" s="9" customFormat="1">
      <c r="B8" s="41"/>
      <c r="C8" s="23"/>
      <c r="D8" s="23"/>
      <c r="E8" s="23"/>
      <c r="F8" s="23"/>
    </row>
    <row r="9" spans="1:9" s="9" customFormat="1" ht="26.3">
      <c r="A9" s="29" t="s">
        <v>16</v>
      </c>
      <c r="B9" s="30" t="s">
        <v>17</v>
      </c>
      <c r="C9" s="31" t="s">
        <v>15</v>
      </c>
      <c r="D9" s="31" t="s">
        <v>19</v>
      </c>
      <c r="E9" s="32" t="s">
        <v>20</v>
      </c>
      <c r="F9" s="33" t="s">
        <v>18</v>
      </c>
    </row>
    <row r="10" spans="1:9" s="10" customFormat="1" ht="15.05" customHeight="1">
      <c r="A10" s="9"/>
      <c r="B10" s="13"/>
      <c r="C10" s="12"/>
      <c r="D10" s="12"/>
      <c r="E10" s="12"/>
      <c r="F10" s="12"/>
    </row>
    <row r="11" spans="1:9" s="4" customFormat="1">
      <c r="A11" s="8" t="s">
        <v>1</v>
      </c>
      <c r="B11" s="20" t="s">
        <v>114</v>
      </c>
      <c r="C11" s="6"/>
      <c r="D11" s="6"/>
      <c r="E11" s="1"/>
      <c r="F11" s="2"/>
    </row>
    <row r="12" spans="1:9" s="4" customFormat="1" ht="26.3">
      <c r="A12" s="14"/>
      <c r="B12" s="5" t="s">
        <v>111</v>
      </c>
      <c r="C12" s="15"/>
      <c r="D12" s="15"/>
      <c r="E12" s="16"/>
      <c r="F12" s="17"/>
      <c r="G12" s="18"/>
      <c r="H12" s="19"/>
      <c r="I12" s="19"/>
    </row>
    <row r="13" spans="1:9" s="4" customFormat="1" ht="92.05">
      <c r="A13" s="14"/>
      <c r="B13" s="5" t="s">
        <v>113</v>
      </c>
      <c r="C13" s="15"/>
      <c r="D13" s="15"/>
      <c r="E13" s="16"/>
      <c r="F13" s="17"/>
      <c r="G13" s="18"/>
      <c r="H13" s="19"/>
      <c r="I13" s="19"/>
    </row>
    <row r="14" spans="1:9" s="4" customFormat="1">
      <c r="A14" s="14"/>
      <c r="B14" s="5" t="s">
        <v>112</v>
      </c>
      <c r="C14" s="15"/>
      <c r="D14" s="15"/>
      <c r="E14" s="16"/>
      <c r="F14" s="17"/>
      <c r="G14" s="18"/>
      <c r="H14" s="19"/>
      <c r="I14" s="19"/>
    </row>
    <row r="15" spans="1:9" s="4" customFormat="1" ht="26.3">
      <c r="A15" s="14"/>
      <c r="B15" s="5" t="s">
        <v>88</v>
      </c>
      <c r="C15" s="15"/>
      <c r="D15" s="15"/>
      <c r="E15" s="16"/>
      <c r="F15" s="17"/>
      <c r="G15" s="18"/>
      <c r="H15" s="19"/>
      <c r="I15" s="19"/>
    </row>
    <row r="16" spans="1:9" s="4" customFormat="1">
      <c r="A16" s="14"/>
      <c r="B16" s="5" t="s">
        <v>118</v>
      </c>
      <c r="C16" s="15"/>
      <c r="D16" s="15"/>
      <c r="E16" s="16"/>
      <c r="F16" s="17"/>
      <c r="G16" s="18"/>
      <c r="H16" s="19"/>
      <c r="I16" s="19"/>
    </row>
    <row r="17" spans="1:9" s="4" customFormat="1" ht="26.3">
      <c r="A17" s="14"/>
      <c r="B17" s="5" t="s">
        <v>406</v>
      </c>
      <c r="C17" s="40" t="s">
        <v>5</v>
      </c>
      <c r="D17" s="40">
        <v>79</v>
      </c>
      <c r="E17" s="39"/>
      <c r="F17" s="22">
        <f>+D17*E17</f>
        <v>0</v>
      </c>
      <c r="G17" s="18"/>
      <c r="H17" s="19"/>
      <c r="I17" s="19"/>
    </row>
    <row r="18" spans="1:9" s="4" customFormat="1">
      <c r="A18" s="14"/>
      <c r="B18" s="5"/>
      <c r="C18" s="40"/>
      <c r="D18" s="40"/>
      <c r="E18" s="22"/>
      <c r="F18" s="22"/>
      <c r="G18" s="18"/>
      <c r="H18" s="19"/>
      <c r="I18" s="19"/>
    </row>
    <row r="19" spans="1:9" s="4" customFormat="1">
      <c r="A19" s="8" t="s">
        <v>2</v>
      </c>
      <c r="B19" s="20" t="s">
        <v>209</v>
      </c>
      <c r="C19" s="6"/>
      <c r="D19" s="6"/>
      <c r="E19" s="1"/>
      <c r="F19" s="2"/>
      <c r="G19" s="18"/>
      <c r="H19" s="19"/>
      <c r="I19" s="19"/>
    </row>
    <row r="20" spans="1:9" s="4" customFormat="1" ht="26.3">
      <c r="A20" s="14"/>
      <c r="B20" s="5" t="s">
        <v>115</v>
      </c>
      <c r="C20" s="15"/>
      <c r="D20" s="15"/>
      <c r="E20" s="16"/>
      <c r="F20" s="17"/>
      <c r="G20" s="18"/>
      <c r="H20" s="19"/>
      <c r="I20" s="19"/>
    </row>
    <row r="21" spans="1:9" s="4" customFormat="1">
      <c r="A21" s="14"/>
      <c r="B21" s="5" t="s">
        <v>116</v>
      </c>
      <c r="C21" s="15"/>
      <c r="D21" s="15"/>
      <c r="E21" s="16"/>
      <c r="F21" s="17"/>
      <c r="G21" s="18"/>
      <c r="H21" s="19"/>
      <c r="I21" s="19"/>
    </row>
    <row r="22" spans="1:9" s="4" customFormat="1" ht="26.3">
      <c r="A22" s="14"/>
      <c r="B22" s="5" t="s">
        <v>117</v>
      </c>
      <c r="C22" s="15"/>
      <c r="D22" s="15"/>
      <c r="E22" s="16"/>
      <c r="F22" s="17"/>
      <c r="G22" s="18"/>
      <c r="H22" s="19"/>
      <c r="I22" s="19"/>
    </row>
    <row r="23" spans="1:9" s="4" customFormat="1" ht="26.3">
      <c r="A23" s="14"/>
      <c r="B23" s="5" t="s">
        <v>88</v>
      </c>
      <c r="C23" s="15"/>
      <c r="D23" s="15"/>
      <c r="E23" s="16"/>
      <c r="F23" s="17"/>
      <c r="G23" s="18"/>
      <c r="H23" s="19"/>
      <c r="I23" s="19"/>
    </row>
    <row r="24" spans="1:9" s="4" customFormat="1">
      <c r="A24" s="14"/>
      <c r="B24" s="5" t="s">
        <v>118</v>
      </c>
      <c r="C24" s="15"/>
      <c r="D24" s="15"/>
      <c r="E24" s="16"/>
      <c r="F24" s="17"/>
      <c r="G24" s="18"/>
      <c r="H24" s="19"/>
      <c r="I24" s="19"/>
    </row>
    <row r="25" spans="1:9" s="4" customFormat="1" ht="26.3">
      <c r="A25" s="14"/>
      <c r="B25" s="5" t="s">
        <v>407</v>
      </c>
      <c r="C25" s="40" t="s">
        <v>5</v>
      </c>
      <c r="D25" s="40">
        <v>14</v>
      </c>
      <c r="E25" s="39"/>
      <c r="F25" s="22">
        <f t="shared" ref="F25" si="0">+D25*E25</f>
        <v>0</v>
      </c>
      <c r="G25" s="18"/>
      <c r="H25" s="19"/>
      <c r="I25" s="19"/>
    </row>
    <row r="26" spans="1:9" s="4" customFormat="1">
      <c r="A26" s="14"/>
      <c r="B26" s="5"/>
      <c r="C26" s="40"/>
      <c r="D26" s="40"/>
      <c r="E26" s="22"/>
      <c r="F26" s="22"/>
      <c r="G26" s="18"/>
      <c r="H26" s="19"/>
      <c r="I26" s="19"/>
    </row>
    <row r="27" spans="1:9" s="4" customFormat="1">
      <c r="A27" s="8" t="s">
        <v>6</v>
      </c>
      <c r="B27" s="20" t="s">
        <v>122</v>
      </c>
      <c r="C27" s="6"/>
      <c r="D27" s="6"/>
      <c r="E27" s="1"/>
      <c r="F27" s="2"/>
      <c r="G27" s="18"/>
      <c r="H27" s="19"/>
      <c r="I27" s="19"/>
    </row>
    <row r="28" spans="1:9" s="4" customFormat="1" ht="26.3">
      <c r="A28" s="14"/>
      <c r="B28" s="5" t="s">
        <v>123</v>
      </c>
      <c r="C28" s="15"/>
      <c r="D28" s="15"/>
      <c r="E28" s="16"/>
      <c r="F28" s="17"/>
      <c r="G28" s="18"/>
      <c r="H28" s="19"/>
      <c r="I28" s="19"/>
    </row>
    <row r="29" spans="1:9" s="4" customFormat="1">
      <c r="A29" s="14"/>
      <c r="B29" s="5" t="s">
        <v>128</v>
      </c>
      <c r="C29" s="15"/>
      <c r="D29" s="15"/>
      <c r="E29" s="16"/>
      <c r="F29" s="17"/>
      <c r="G29" s="18"/>
      <c r="H29" s="19"/>
      <c r="I29" s="19"/>
    </row>
    <row r="30" spans="1:9" s="4" customFormat="1" ht="131.5">
      <c r="A30" s="14"/>
      <c r="B30" s="5" t="s">
        <v>130</v>
      </c>
      <c r="C30" s="15"/>
      <c r="D30" s="15"/>
      <c r="E30" s="16"/>
      <c r="F30" s="17"/>
      <c r="G30" s="18"/>
      <c r="H30" s="19"/>
      <c r="I30" s="19"/>
    </row>
    <row r="31" spans="1:9" s="4" customFormat="1" ht="26.3">
      <c r="A31" s="14"/>
      <c r="B31" s="5" t="s">
        <v>120</v>
      </c>
      <c r="C31" s="15"/>
      <c r="D31" s="15"/>
      <c r="E31" s="16"/>
      <c r="F31" s="17"/>
      <c r="G31" s="18"/>
      <c r="H31" s="19"/>
      <c r="I31" s="19"/>
    </row>
    <row r="32" spans="1:9" s="4" customFormat="1" ht="26.3">
      <c r="A32" s="14"/>
      <c r="B32" s="5" t="s">
        <v>169</v>
      </c>
      <c r="C32" s="15"/>
      <c r="D32" s="15"/>
      <c r="E32" s="16"/>
      <c r="F32" s="17"/>
      <c r="G32" s="18"/>
      <c r="H32" s="19"/>
      <c r="I32" s="19"/>
    </row>
    <row r="33" spans="1:9" s="4" customFormat="1">
      <c r="A33" s="14"/>
      <c r="B33" s="5" t="s">
        <v>119</v>
      </c>
      <c r="C33" s="15"/>
      <c r="D33" s="15"/>
      <c r="E33" s="16"/>
      <c r="F33" s="17"/>
      <c r="G33" s="18"/>
      <c r="H33" s="19"/>
      <c r="I33" s="19"/>
    </row>
    <row r="34" spans="1:9" s="4" customFormat="1" ht="26.3">
      <c r="A34" s="14"/>
      <c r="B34" s="5" t="s">
        <v>121</v>
      </c>
      <c r="C34" s="40" t="s">
        <v>5</v>
      </c>
      <c r="D34" s="40">
        <v>25</v>
      </c>
      <c r="E34" s="39"/>
      <c r="F34" s="22">
        <f t="shared" ref="F34" si="1">+D34*E34</f>
        <v>0</v>
      </c>
      <c r="G34" s="18"/>
      <c r="H34" s="19"/>
      <c r="I34" s="19"/>
    </row>
    <row r="35" spans="1:9" s="4" customFormat="1">
      <c r="A35" s="14"/>
      <c r="B35" s="5"/>
      <c r="C35" s="40"/>
      <c r="D35" s="40"/>
      <c r="E35" s="22"/>
      <c r="F35" s="22"/>
      <c r="G35" s="18"/>
      <c r="H35" s="19"/>
      <c r="I35" s="19"/>
    </row>
    <row r="36" spans="1:9" s="4" customFormat="1">
      <c r="A36" s="8" t="s">
        <v>3</v>
      </c>
      <c r="B36" s="20" t="s">
        <v>129</v>
      </c>
      <c r="C36" s="6"/>
      <c r="D36" s="6"/>
      <c r="E36" s="1"/>
      <c r="F36" s="2"/>
      <c r="G36" s="18"/>
      <c r="H36" s="19"/>
      <c r="I36" s="19"/>
    </row>
    <row r="37" spans="1:9" s="4" customFormat="1" ht="26.3">
      <c r="A37" s="14"/>
      <c r="B37" s="5" t="s">
        <v>124</v>
      </c>
      <c r="C37" s="15"/>
      <c r="D37" s="15"/>
      <c r="E37" s="16"/>
      <c r="F37" s="17"/>
      <c r="G37" s="18"/>
      <c r="H37" s="19"/>
      <c r="I37" s="19"/>
    </row>
    <row r="38" spans="1:9" s="4" customFormat="1">
      <c r="A38" s="14"/>
      <c r="B38" s="5" t="s">
        <v>127</v>
      </c>
      <c r="C38" s="15"/>
      <c r="D38" s="15"/>
      <c r="E38" s="16"/>
      <c r="F38" s="17"/>
      <c r="G38" s="18"/>
      <c r="H38" s="19"/>
      <c r="I38" s="19"/>
    </row>
    <row r="39" spans="1:9" s="4" customFormat="1">
      <c r="A39" s="14"/>
      <c r="B39" s="5" t="s">
        <v>125</v>
      </c>
      <c r="C39" s="15"/>
      <c r="D39" s="15"/>
      <c r="E39" s="16"/>
      <c r="F39" s="17"/>
      <c r="G39" s="18"/>
      <c r="H39" s="19"/>
      <c r="I39" s="19"/>
    </row>
    <row r="40" spans="1:9" s="4" customFormat="1">
      <c r="A40" s="14"/>
      <c r="B40" s="5" t="s">
        <v>126</v>
      </c>
      <c r="C40" s="15"/>
      <c r="D40" s="15"/>
      <c r="E40" s="16"/>
      <c r="F40" s="17"/>
      <c r="G40" s="18"/>
      <c r="H40" s="19"/>
      <c r="I40" s="19"/>
    </row>
    <row r="41" spans="1:9" s="4" customFormat="1" ht="26.3">
      <c r="A41" s="14"/>
      <c r="B41" s="5" t="s">
        <v>120</v>
      </c>
      <c r="C41" s="15"/>
      <c r="D41" s="15"/>
      <c r="E41" s="16"/>
      <c r="F41" s="17"/>
      <c r="G41" s="18"/>
      <c r="H41" s="19"/>
      <c r="I41" s="19"/>
    </row>
    <row r="42" spans="1:9" s="4" customFormat="1">
      <c r="A42" s="14"/>
      <c r="B42" s="5" t="s">
        <v>119</v>
      </c>
      <c r="C42" s="15"/>
      <c r="D42" s="15"/>
      <c r="E42" s="16"/>
      <c r="F42" s="17"/>
      <c r="G42" s="18"/>
      <c r="H42" s="19"/>
      <c r="I42" s="19"/>
    </row>
    <row r="43" spans="1:9" s="4" customFormat="1" ht="26.3">
      <c r="A43" s="14"/>
      <c r="B43" s="5" t="s">
        <v>131</v>
      </c>
      <c r="C43" s="40" t="s">
        <v>5</v>
      </c>
      <c r="D43" s="40">
        <v>2</v>
      </c>
      <c r="E43" s="39"/>
      <c r="F43" s="22">
        <f t="shared" ref="F43" si="2">+D43*E43</f>
        <v>0</v>
      </c>
      <c r="G43" s="18"/>
      <c r="H43" s="19"/>
      <c r="I43" s="19"/>
    </row>
    <row r="44" spans="1:9" s="4" customFormat="1">
      <c r="A44" s="14"/>
      <c r="B44" s="5"/>
      <c r="C44" s="40"/>
      <c r="D44" s="40"/>
      <c r="E44" s="22"/>
      <c r="F44" s="22"/>
      <c r="G44" s="18"/>
      <c r="H44" s="19"/>
      <c r="I44" s="19"/>
    </row>
    <row r="45" spans="1:9" s="4" customFormat="1">
      <c r="A45" s="8" t="s">
        <v>4</v>
      </c>
      <c r="B45" s="20" t="s">
        <v>144</v>
      </c>
      <c r="C45" s="6"/>
      <c r="D45" s="6"/>
      <c r="E45" s="1"/>
      <c r="F45" s="2"/>
      <c r="G45" s="18"/>
      <c r="H45" s="19"/>
      <c r="I45" s="19"/>
    </row>
    <row r="46" spans="1:9" s="4" customFormat="1" ht="26.3">
      <c r="A46" s="14"/>
      <c r="B46" s="5" t="s">
        <v>145</v>
      </c>
      <c r="C46" s="15"/>
      <c r="D46" s="15"/>
      <c r="E46" s="16"/>
      <c r="F46" s="17"/>
      <c r="G46" s="18"/>
      <c r="H46" s="19"/>
      <c r="I46" s="19"/>
    </row>
    <row r="47" spans="1:9" s="4" customFormat="1" ht="65.75">
      <c r="A47" s="14"/>
      <c r="B47" s="5" t="s">
        <v>146</v>
      </c>
      <c r="C47" s="15"/>
      <c r="D47" s="15"/>
      <c r="E47" s="16"/>
      <c r="F47" s="17"/>
      <c r="G47" s="18"/>
      <c r="H47" s="19"/>
      <c r="I47" s="19"/>
    </row>
    <row r="48" spans="1:9" s="4" customFormat="1">
      <c r="A48" s="14"/>
      <c r="B48" s="5" t="s">
        <v>126</v>
      </c>
      <c r="C48" s="15"/>
      <c r="D48" s="15"/>
      <c r="E48" s="16"/>
      <c r="F48" s="17"/>
      <c r="G48" s="18"/>
      <c r="H48" s="19"/>
      <c r="I48" s="19"/>
    </row>
    <row r="49" spans="1:9" s="4" customFormat="1" ht="26.3">
      <c r="A49" s="14"/>
      <c r="B49" s="5" t="s">
        <v>120</v>
      </c>
      <c r="C49" s="15"/>
      <c r="D49" s="15"/>
      <c r="E49" s="16"/>
      <c r="F49" s="17"/>
      <c r="G49" s="18"/>
      <c r="H49" s="19"/>
      <c r="I49" s="19"/>
    </row>
    <row r="50" spans="1:9" s="4" customFormat="1">
      <c r="A50" s="14"/>
      <c r="B50" s="5" t="s">
        <v>148</v>
      </c>
      <c r="C50" s="15"/>
      <c r="D50" s="15"/>
      <c r="E50" s="16"/>
      <c r="F50" s="17"/>
      <c r="G50" s="18"/>
      <c r="H50" s="19"/>
      <c r="I50" s="19"/>
    </row>
    <row r="51" spans="1:9" s="4" customFormat="1" ht="26.3">
      <c r="A51" s="14"/>
      <c r="B51" s="5" t="s">
        <v>147</v>
      </c>
      <c r="C51" s="40" t="s">
        <v>5</v>
      </c>
      <c r="D51" s="40">
        <v>1</v>
      </c>
      <c r="E51" s="39"/>
      <c r="F51" s="22">
        <f t="shared" ref="F51" si="3">+D51*E51</f>
        <v>0</v>
      </c>
      <c r="G51" s="18"/>
      <c r="H51" s="19"/>
      <c r="I51" s="19"/>
    </row>
    <row r="52" spans="1:9" s="4" customFormat="1">
      <c r="A52" s="14"/>
      <c r="B52" s="5"/>
      <c r="C52" s="40"/>
      <c r="D52" s="40"/>
      <c r="E52" s="22"/>
      <c r="F52" s="22"/>
      <c r="G52" s="18"/>
      <c r="H52" s="19"/>
      <c r="I52" s="19"/>
    </row>
    <row r="53" spans="1:9" s="4" customFormat="1">
      <c r="A53" s="8" t="s">
        <v>7</v>
      </c>
      <c r="B53" s="20" t="s">
        <v>133</v>
      </c>
      <c r="C53" s="6"/>
      <c r="D53" s="6"/>
      <c r="E53" s="1"/>
      <c r="F53" s="2"/>
      <c r="G53" s="18"/>
      <c r="H53" s="19"/>
      <c r="I53" s="19"/>
    </row>
    <row r="54" spans="1:9" s="4" customFormat="1" ht="26.3">
      <c r="A54" s="14"/>
      <c r="B54" s="5" t="s">
        <v>138</v>
      </c>
      <c r="C54" s="15"/>
      <c r="D54" s="15"/>
      <c r="E54" s="16"/>
      <c r="F54" s="17"/>
      <c r="G54" s="18"/>
      <c r="H54" s="19"/>
      <c r="I54" s="19"/>
    </row>
    <row r="55" spans="1:9" s="4" customFormat="1" ht="92.05">
      <c r="A55" s="14"/>
      <c r="B55" s="5" t="s">
        <v>134</v>
      </c>
      <c r="C55" s="15"/>
      <c r="D55" s="15"/>
      <c r="E55" s="16"/>
      <c r="F55" s="17"/>
      <c r="G55" s="18"/>
      <c r="H55" s="19"/>
      <c r="I55" s="19"/>
    </row>
    <row r="56" spans="1:9" s="4" customFormat="1" ht="26.3">
      <c r="A56" s="14"/>
      <c r="B56" s="5" t="s">
        <v>88</v>
      </c>
      <c r="C56" s="15"/>
      <c r="D56" s="15"/>
      <c r="E56" s="16"/>
      <c r="F56" s="17"/>
      <c r="G56" s="18"/>
      <c r="H56" s="19"/>
      <c r="I56" s="19"/>
    </row>
    <row r="57" spans="1:9" s="4" customFormat="1" ht="39.450000000000003">
      <c r="A57" s="14"/>
      <c r="B57" s="5" t="s">
        <v>136</v>
      </c>
      <c r="C57" s="15"/>
      <c r="D57" s="15"/>
      <c r="E57" s="16"/>
      <c r="F57" s="17"/>
      <c r="G57" s="18"/>
      <c r="H57" s="19"/>
      <c r="I57" s="19"/>
    </row>
    <row r="58" spans="1:9" s="4" customFormat="1">
      <c r="A58" s="14"/>
      <c r="B58" s="5" t="s">
        <v>132</v>
      </c>
      <c r="C58" s="15"/>
      <c r="D58" s="15"/>
      <c r="E58" s="16"/>
      <c r="F58" s="17"/>
      <c r="G58" s="18"/>
      <c r="H58" s="19"/>
      <c r="I58" s="19"/>
    </row>
    <row r="59" spans="1:9" s="4" customFormat="1" ht="39.450000000000003">
      <c r="A59" s="14"/>
      <c r="B59" s="5" t="s">
        <v>135</v>
      </c>
      <c r="C59" s="40" t="s">
        <v>5</v>
      </c>
      <c r="D59" s="40">
        <v>1</v>
      </c>
      <c r="E59" s="39"/>
      <c r="F59" s="22">
        <f t="shared" ref="F59" si="4">+D59*E59</f>
        <v>0</v>
      </c>
      <c r="G59" s="18"/>
      <c r="H59" s="19"/>
      <c r="I59" s="19"/>
    </row>
    <row r="60" spans="1:9" s="4" customFormat="1">
      <c r="A60" s="14"/>
      <c r="B60" s="5"/>
      <c r="C60" s="40"/>
      <c r="D60" s="40"/>
      <c r="E60" s="22"/>
      <c r="F60" s="22"/>
      <c r="G60" s="18"/>
      <c r="H60" s="19"/>
      <c r="I60" s="19"/>
    </row>
    <row r="61" spans="1:9" s="4" customFormat="1">
      <c r="A61" s="8" t="s">
        <v>8</v>
      </c>
      <c r="B61" s="20" t="s">
        <v>137</v>
      </c>
      <c r="C61" s="6"/>
      <c r="D61" s="6"/>
      <c r="E61" s="1"/>
      <c r="F61" s="2"/>
      <c r="G61" s="18"/>
      <c r="H61" s="19"/>
      <c r="I61" s="19"/>
    </row>
    <row r="62" spans="1:9" s="4" customFormat="1" ht="26.3">
      <c r="A62" s="14"/>
      <c r="B62" s="5" t="s">
        <v>139</v>
      </c>
      <c r="C62" s="15"/>
      <c r="D62" s="15"/>
      <c r="E62" s="16"/>
      <c r="F62" s="17"/>
      <c r="G62" s="18"/>
      <c r="H62" s="19"/>
      <c r="I62" s="19"/>
    </row>
    <row r="63" spans="1:9" s="4" customFormat="1" ht="118.35">
      <c r="A63" s="14"/>
      <c r="B63" s="5" t="s">
        <v>140</v>
      </c>
      <c r="C63" s="15"/>
      <c r="D63" s="15"/>
      <c r="E63" s="16"/>
      <c r="F63" s="17"/>
      <c r="G63" s="18"/>
      <c r="H63" s="19"/>
      <c r="I63" s="19"/>
    </row>
    <row r="64" spans="1:9" s="4" customFormat="1" ht="26.3">
      <c r="A64" s="14"/>
      <c r="B64" s="5" t="s">
        <v>141</v>
      </c>
      <c r="C64" s="15"/>
      <c r="D64" s="15"/>
      <c r="E64" s="16"/>
      <c r="F64" s="17"/>
      <c r="G64" s="18"/>
      <c r="H64" s="19"/>
      <c r="I64" s="19"/>
    </row>
    <row r="65" spans="1:9" s="4" customFormat="1" ht="26.3">
      <c r="A65" s="14"/>
      <c r="B65" s="5" t="s">
        <v>88</v>
      </c>
      <c r="C65" s="15"/>
      <c r="D65" s="15"/>
      <c r="E65" s="16"/>
      <c r="F65" s="17"/>
      <c r="G65" s="18"/>
      <c r="H65" s="19"/>
      <c r="I65" s="19"/>
    </row>
    <row r="66" spans="1:9" s="4" customFormat="1" ht="16.3" customHeight="1">
      <c r="A66" s="14"/>
      <c r="B66" s="5" t="s">
        <v>142</v>
      </c>
      <c r="C66" s="15"/>
      <c r="D66" s="15"/>
      <c r="E66" s="16"/>
      <c r="F66" s="17"/>
      <c r="G66" s="18"/>
      <c r="H66" s="19"/>
      <c r="I66" s="19"/>
    </row>
    <row r="67" spans="1:9" s="4" customFormat="1" ht="26.3">
      <c r="A67" s="14"/>
      <c r="B67" s="5" t="s">
        <v>143</v>
      </c>
      <c r="C67" s="40" t="s">
        <v>5</v>
      </c>
      <c r="D67" s="40">
        <v>1</v>
      </c>
      <c r="E67" s="39"/>
      <c r="F67" s="22">
        <f t="shared" ref="F67" si="5">+D67*E67</f>
        <v>0</v>
      </c>
      <c r="G67" s="18"/>
      <c r="H67" s="19"/>
      <c r="I67" s="19"/>
    </row>
    <row r="68" spans="1:9" s="4" customFormat="1">
      <c r="A68" s="14"/>
      <c r="B68" s="5"/>
      <c r="C68" s="40"/>
      <c r="D68" s="40"/>
      <c r="E68" s="22"/>
      <c r="F68" s="22"/>
      <c r="G68" s="18"/>
      <c r="H68" s="19"/>
      <c r="I68" s="19"/>
    </row>
    <row r="69" spans="1:9" s="4" customFormat="1" ht="17.55" customHeight="1">
      <c r="A69" s="8" t="s">
        <v>9</v>
      </c>
      <c r="B69" s="7" t="s">
        <v>282</v>
      </c>
      <c r="C69" s="6"/>
      <c r="D69" s="6"/>
      <c r="E69" s="1"/>
      <c r="F69" s="2"/>
      <c r="G69" s="18"/>
      <c r="H69" s="19"/>
      <c r="I69" s="19"/>
    </row>
    <row r="70" spans="1:9" s="4" customFormat="1" ht="39.450000000000003">
      <c r="A70" s="14"/>
      <c r="B70" s="5" t="s">
        <v>284</v>
      </c>
      <c r="C70" s="15"/>
      <c r="D70" s="15"/>
      <c r="E70" s="16"/>
      <c r="F70" s="17"/>
      <c r="G70" s="18"/>
      <c r="H70" s="19"/>
      <c r="I70" s="19"/>
    </row>
    <row r="71" spans="1:9" s="4" customFormat="1" ht="172.8" customHeight="1">
      <c r="A71" s="14"/>
      <c r="B71" s="5" t="s">
        <v>286</v>
      </c>
      <c r="C71" s="15"/>
      <c r="D71" s="15"/>
      <c r="E71" s="16"/>
      <c r="F71" s="17"/>
      <c r="G71" s="18"/>
      <c r="H71" s="19"/>
      <c r="I71" s="19"/>
    </row>
    <row r="72" spans="1:9" s="4" customFormat="1" ht="144.65">
      <c r="A72" s="14"/>
      <c r="B72" s="5" t="s">
        <v>290</v>
      </c>
      <c r="C72" s="15"/>
      <c r="D72" s="15"/>
      <c r="E72" s="16"/>
      <c r="F72" s="17"/>
      <c r="G72" s="18"/>
      <c r="H72" s="19"/>
      <c r="I72" s="19"/>
    </row>
    <row r="73" spans="1:9" s="4" customFormat="1" ht="52.6">
      <c r="A73" s="14"/>
      <c r="B73" s="5" t="s">
        <v>287</v>
      </c>
      <c r="C73" s="15"/>
      <c r="D73" s="15"/>
      <c r="E73" s="16"/>
      <c r="F73" s="17"/>
      <c r="G73" s="18"/>
      <c r="H73" s="19"/>
      <c r="I73" s="19"/>
    </row>
    <row r="74" spans="1:9" s="4" customFormat="1" ht="26.3">
      <c r="A74" s="14"/>
      <c r="B74" s="5" t="s">
        <v>285</v>
      </c>
      <c r="C74" s="15"/>
      <c r="D74" s="15"/>
      <c r="E74" s="16"/>
      <c r="F74" s="17"/>
      <c r="G74" s="18"/>
      <c r="H74" s="19"/>
      <c r="I74" s="19"/>
    </row>
    <row r="75" spans="1:9" s="4" customFormat="1" ht="26.3">
      <c r="A75" s="14"/>
      <c r="B75" s="5" t="s">
        <v>288</v>
      </c>
      <c r="C75" s="40" t="s">
        <v>5</v>
      </c>
      <c r="D75" s="40">
        <v>10</v>
      </c>
      <c r="E75" s="39"/>
      <c r="F75" s="22">
        <f>+D75*E75</f>
        <v>0</v>
      </c>
      <c r="G75" s="18"/>
      <c r="H75" s="19"/>
      <c r="I75" s="19"/>
    </row>
    <row r="76" spans="1:9" s="4" customFormat="1">
      <c r="A76" s="14"/>
      <c r="B76" s="5"/>
      <c r="C76" s="40"/>
      <c r="D76" s="40"/>
      <c r="E76" s="22"/>
      <c r="F76" s="22"/>
      <c r="G76" s="18"/>
      <c r="H76" s="19"/>
      <c r="I76" s="19"/>
    </row>
    <row r="77" spans="1:9" s="4" customFormat="1" ht="18.2" customHeight="1">
      <c r="A77" s="8" t="s">
        <v>10</v>
      </c>
      <c r="B77" s="7" t="s">
        <v>283</v>
      </c>
      <c r="C77" s="6"/>
      <c r="D77" s="6"/>
      <c r="E77" s="1"/>
      <c r="F77" s="2"/>
      <c r="G77" s="18"/>
      <c r="H77" s="19"/>
      <c r="I77" s="19"/>
    </row>
    <row r="78" spans="1:9" s="4" customFormat="1" ht="39.450000000000003">
      <c r="A78" s="14"/>
      <c r="B78" s="5" t="s">
        <v>289</v>
      </c>
      <c r="C78" s="15"/>
      <c r="D78" s="15"/>
      <c r="E78" s="16"/>
      <c r="F78" s="17"/>
      <c r="G78" s="18"/>
      <c r="H78" s="19"/>
      <c r="I78" s="19"/>
    </row>
    <row r="79" spans="1:9" s="4" customFormat="1" ht="174.05" customHeight="1">
      <c r="A79" s="14"/>
      <c r="B79" s="5" t="s">
        <v>286</v>
      </c>
      <c r="C79" s="15"/>
      <c r="D79" s="15"/>
      <c r="E79" s="16"/>
      <c r="F79" s="17"/>
      <c r="G79" s="18"/>
      <c r="H79" s="19"/>
      <c r="I79" s="19"/>
    </row>
    <row r="80" spans="1:9" s="4" customFormat="1" ht="65.75">
      <c r="A80" s="14"/>
      <c r="B80" s="5" t="s">
        <v>291</v>
      </c>
      <c r="C80" s="15"/>
      <c r="D80" s="15"/>
      <c r="E80" s="16"/>
      <c r="F80" s="17"/>
      <c r="G80" s="18"/>
      <c r="H80" s="19"/>
      <c r="I80" s="19"/>
    </row>
    <row r="81" spans="1:9" s="4" customFormat="1" ht="39.450000000000003">
      <c r="A81" s="14"/>
      <c r="B81" s="5" t="s">
        <v>292</v>
      </c>
      <c r="C81" s="15"/>
      <c r="D81" s="15"/>
      <c r="E81" s="16"/>
      <c r="F81" s="17"/>
      <c r="G81" s="18"/>
      <c r="H81" s="19"/>
      <c r="I81" s="19"/>
    </row>
    <row r="82" spans="1:9" s="4" customFormat="1" ht="26.3">
      <c r="A82" s="14"/>
      <c r="B82" s="5" t="s">
        <v>293</v>
      </c>
      <c r="C82" s="15"/>
      <c r="D82" s="15"/>
      <c r="E82" s="16"/>
      <c r="F82" s="17"/>
      <c r="G82" s="18"/>
      <c r="H82" s="19"/>
      <c r="I82" s="19"/>
    </row>
    <row r="83" spans="1:9" s="4" customFormat="1" ht="26.3">
      <c r="A83" s="14"/>
      <c r="B83" s="5" t="s">
        <v>294</v>
      </c>
      <c r="C83" s="40" t="s">
        <v>5</v>
      </c>
      <c r="D83" s="40">
        <v>1</v>
      </c>
      <c r="E83" s="39"/>
      <c r="F83" s="22">
        <f t="shared" ref="F83" si="6">+D83*E83</f>
        <v>0</v>
      </c>
      <c r="G83" s="18"/>
      <c r="H83" s="19"/>
      <c r="I83" s="19"/>
    </row>
    <row r="84" spans="1:9" s="4" customFormat="1">
      <c r="A84" s="14"/>
      <c r="B84" s="5"/>
      <c r="C84" s="40"/>
      <c r="D84" s="40"/>
      <c r="E84" s="22"/>
      <c r="F84" s="22"/>
      <c r="G84" s="18"/>
      <c r="H84" s="19"/>
      <c r="I84" s="19"/>
    </row>
    <row r="85" spans="1:9" s="4" customFormat="1">
      <c r="A85" s="8" t="s">
        <v>11</v>
      </c>
      <c r="B85" s="7" t="s">
        <v>358</v>
      </c>
      <c r="C85" s="6"/>
      <c r="D85" s="6"/>
      <c r="E85" s="1"/>
      <c r="F85" s="2"/>
      <c r="G85" s="18"/>
      <c r="H85" s="19"/>
      <c r="I85" s="19"/>
    </row>
    <row r="86" spans="1:9" s="4" customFormat="1" ht="26.3">
      <c r="A86" s="14"/>
      <c r="B86" s="5" t="s">
        <v>277</v>
      </c>
      <c r="C86" s="15"/>
      <c r="D86" s="15"/>
      <c r="E86" s="16"/>
      <c r="F86" s="17"/>
      <c r="G86" s="18"/>
      <c r="H86" s="19"/>
      <c r="I86" s="19"/>
    </row>
    <row r="87" spans="1:9" s="4" customFormat="1" ht="52.6">
      <c r="A87" s="14"/>
      <c r="B87" s="5" t="s">
        <v>296</v>
      </c>
      <c r="C87" s="15"/>
      <c r="D87" s="15"/>
      <c r="E87" s="16"/>
      <c r="F87" s="17"/>
      <c r="G87" s="18"/>
      <c r="H87" s="19"/>
      <c r="I87" s="19"/>
    </row>
    <row r="88" spans="1:9" s="4" customFormat="1" ht="26.3">
      <c r="A88" s="14"/>
      <c r="B88" s="5" t="s">
        <v>278</v>
      </c>
      <c r="C88" s="15"/>
      <c r="D88" s="15"/>
      <c r="E88" s="16"/>
      <c r="F88" s="17"/>
      <c r="G88" s="18"/>
      <c r="H88" s="19"/>
      <c r="I88" s="19"/>
    </row>
    <row r="89" spans="1:9" s="4" customFormat="1">
      <c r="A89" s="14"/>
      <c r="B89" s="5" t="s">
        <v>295</v>
      </c>
      <c r="C89" s="15"/>
      <c r="D89" s="15"/>
      <c r="E89" s="16"/>
      <c r="F89" s="17"/>
      <c r="G89" s="18"/>
      <c r="H89" s="19"/>
      <c r="I89" s="19"/>
    </row>
    <row r="90" spans="1:9" s="4" customFormat="1" ht="26.3">
      <c r="A90" s="14"/>
      <c r="B90" s="5" t="s">
        <v>297</v>
      </c>
      <c r="C90" s="40" t="s">
        <v>0</v>
      </c>
      <c r="D90" s="40">
        <v>1</v>
      </c>
      <c r="E90" s="39"/>
      <c r="F90" s="22">
        <f t="shared" ref="F90" si="7">+D90*E90</f>
        <v>0</v>
      </c>
      <c r="G90" s="18"/>
      <c r="H90" s="19"/>
      <c r="I90" s="19"/>
    </row>
    <row r="91" spans="1:9" s="4" customFormat="1">
      <c r="A91" s="14"/>
      <c r="B91" s="5"/>
      <c r="C91" s="40"/>
      <c r="D91" s="40"/>
      <c r="E91" s="22"/>
      <c r="F91" s="22"/>
      <c r="G91" s="18"/>
      <c r="H91" s="19"/>
      <c r="I91" s="19"/>
    </row>
    <row r="92" spans="1:9" s="4" customFormat="1">
      <c r="A92" s="8" t="s">
        <v>12</v>
      </c>
      <c r="B92" s="7" t="s">
        <v>359</v>
      </c>
      <c r="C92" s="6"/>
      <c r="D92" s="6"/>
      <c r="E92" s="1"/>
      <c r="F92" s="2"/>
      <c r="G92" s="18"/>
      <c r="H92" s="19"/>
      <c r="I92" s="19"/>
    </row>
    <row r="93" spans="1:9" s="4" customFormat="1" ht="26.3">
      <c r="A93" s="14"/>
      <c r="B93" s="5" t="s">
        <v>279</v>
      </c>
      <c r="C93" s="15"/>
      <c r="D93" s="15"/>
      <c r="E93" s="16"/>
      <c r="F93" s="17"/>
      <c r="G93" s="18"/>
      <c r="H93" s="19"/>
      <c r="I93" s="19"/>
    </row>
    <row r="94" spans="1:9" s="4" customFormat="1" ht="78.900000000000006">
      <c r="A94" s="14"/>
      <c r="B94" s="5" t="s">
        <v>299</v>
      </c>
      <c r="C94" s="15"/>
      <c r="D94" s="15"/>
      <c r="E94" s="16"/>
      <c r="F94" s="17"/>
      <c r="G94" s="18"/>
      <c r="H94" s="19"/>
      <c r="I94" s="19"/>
    </row>
    <row r="95" spans="1:9" s="4" customFormat="1" ht="52.6">
      <c r="A95" s="14"/>
      <c r="B95" s="5" t="s">
        <v>298</v>
      </c>
      <c r="C95" s="15"/>
      <c r="D95" s="15"/>
      <c r="E95" s="16"/>
      <c r="F95" s="17"/>
      <c r="G95" s="18"/>
      <c r="H95" s="19"/>
      <c r="I95" s="19"/>
    </row>
    <row r="96" spans="1:9" s="4" customFormat="1">
      <c r="A96" s="14"/>
      <c r="B96" s="5" t="s">
        <v>300</v>
      </c>
      <c r="C96" s="15"/>
      <c r="D96" s="15"/>
      <c r="E96" s="16"/>
      <c r="F96" s="17"/>
      <c r="G96" s="18"/>
      <c r="H96" s="19"/>
      <c r="I96" s="19"/>
    </row>
    <row r="97" spans="1:9" s="4" customFormat="1">
      <c r="A97" s="14"/>
      <c r="B97" s="5" t="s">
        <v>301</v>
      </c>
      <c r="C97" s="40" t="s">
        <v>0</v>
      </c>
      <c r="D97" s="40">
        <v>1</v>
      </c>
      <c r="E97" s="39"/>
      <c r="F97" s="22">
        <f t="shared" ref="F97" si="8">+D97*E97</f>
        <v>0</v>
      </c>
      <c r="G97" s="18"/>
      <c r="H97" s="19"/>
      <c r="I97" s="19"/>
    </row>
    <row r="98" spans="1:9" s="4" customFormat="1">
      <c r="A98" s="14"/>
      <c r="B98" s="5"/>
      <c r="C98" s="40"/>
      <c r="D98" s="40"/>
      <c r="E98" s="22"/>
      <c r="F98" s="22"/>
      <c r="G98" s="18"/>
      <c r="H98" s="19"/>
      <c r="I98" s="19"/>
    </row>
    <row r="99" spans="1:9" s="4" customFormat="1">
      <c r="A99" s="8" t="s">
        <v>13</v>
      </c>
      <c r="B99" s="7" t="s">
        <v>360</v>
      </c>
      <c r="C99" s="6"/>
      <c r="D99" s="6"/>
      <c r="E99" s="1"/>
      <c r="F99" s="2"/>
      <c r="G99" s="18"/>
      <c r="H99" s="19"/>
      <c r="I99" s="19"/>
    </row>
    <row r="100" spans="1:9" s="4" customFormat="1">
      <c r="A100" s="14"/>
      <c r="B100" s="5" t="s">
        <v>280</v>
      </c>
      <c r="C100" s="15"/>
      <c r="D100" s="15"/>
      <c r="E100" s="16"/>
      <c r="F100" s="17"/>
      <c r="G100" s="18"/>
      <c r="H100" s="19"/>
      <c r="I100" s="19"/>
    </row>
    <row r="101" spans="1:9" s="4" customFormat="1" ht="92.05">
      <c r="A101" s="14"/>
      <c r="B101" s="5" t="s">
        <v>302</v>
      </c>
      <c r="C101" s="15"/>
      <c r="D101" s="15"/>
      <c r="E101" s="16"/>
      <c r="F101" s="17"/>
      <c r="G101" s="18"/>
      <c r="H101" s="19"/>
      <c r="I101" s="19"/>
    </row>
    <row r="102" spans="1:9" s="4" customFormat="1">
      <c r="A102" s="14"/>
      <c r="B102" s="5" t="s">
        <v>281</v>
      </c>
      <c r="C102" s="15"/>
      <c r="D102" s="15"/>
      <c r="E102" s="16"/>
      <c r="F102" s="17"/>
      <c r="G102" s="18"/>
      <c r="H102" s="19"/>
      <c r="I102" s="19"/>
    </row>
    <row r="103" spans="1:9" s="4" customFormat="1" ht="26.3">
      <c r="A103" s="14"/>
      <c r="B103" s="5" t="s">
        <v>303</v>
      </c>
      <c r="C103" s="40" t="s">
        <v>5</v>
      </c>
      <c r="D103" s="40">
        <v>1</v>
      </c>
      <c r="E103" s="39"/>
      <c r="F103" s="22">
        <f t="shared" ref="F103" si="9">+D103*E103</f>
        <v>0</v>
      </c>
      <c r="G103" s="18"/>
      <c r="H103" s="19"/>
      <c r="I103" s="19"/>
    </row>
    <row r="104" spans="1:9" s="4" customFormat="1">
      <c r="A104" s="14"/>
      <c r="B104" s="5"/>
      <c r="C104" s="40"/>
      <c r="D104" s="40"/>
      <c r="E104" s="22"/>
      <c r="F104" s="22"/>
      <c r="G104" s="18"/>
      <c r="H104" s="19"/>
      <c r="I104" s="19"/>
    </row>
    <row r="105" spans="1:9" s="4" customFormat="1" ht="26.3">
      <c r="A105" s="8" t="s">
        <v>14</v>
      </c>
      <c r="B105" s="7" t="s">
        <v>361</v>
      </c>
      <c r="C105" s="6"/>
      <c r="D105" s="6"/>
      <c r="E105" s="1"/>
      <c r="F105" s="2"/>
      <c r="G105" s="18"/>
      <c r="H105" s="19"/>
      <c r="I105" s="19"/>
    </row>
    <row r="106" spans="1:9" s="4" customFormat="1">
      <c r="A106" s="14"/>
      <c r="B106" s="5" t="s">
        <v>280</v>
      </c>
      <c r="C106" s="15"/>
      <c r="D106" s="15"/>
      <c r="E106" s="16"/>
      <c r="F106" s="17"/>
      <c r="G106" s="18"/>
      <c r="H106" s="19"/>
      <c r="I106" s="19"/>
    </row>
    <row r="107" spans="1:9" s="4" customFormat="1" ht="169.7" customHeight="1">
      <c r="A107" s="14"/>
      <c r="B107" s="5" t="s">
        <v>305</v>
      </c>
      <c r="C107" s="15"/>
      <c r="D107" s="15"/>
      <c r="E107" s="16"/>
      <c r="F107" s="17"/>
      <c r="G107" s="18"/>
      <c r="H107" s="19"/>
      <c r="I107" s="19"/>
    </row>
    <row r="108" spans="1:9" s="4" customFormat="1" ht="26.3">
      <c r="A108" s="14"/>
      <c r="B108" s="5" t="s">
        <v>304</v>
      </c>
      <c r="C108" s="15"/>
      <c r="D108" s="15"/>
      <c r="E108" s="16"/>
      <c r="F108" s="17"/>
      <c r="G108" s="18"/>
      <c r="H108" s="19"/>
      <c r="I108" s="19"/>
    </row>
    <row r="109" spans="1:9" s="4" customFormat="1">
      <c r="A109" s="14"/>
      <c r="B109" s="5" t="s">
        <v>306</v>
      </c>
      <c r="C109" s="15"/>
      <c r="D109" s="15"/>
      <c r="E109" s="16"/>
      <c r="F109" s="17"/>
      <c r="G109" s="18"/>
      <c r="H109" s="19"/>
      <c r="I109" s="19"/>
    </row>
    <row r="110" spans="1:9" s="4" customFormat="1" ht="26.3">
      <c r="A110" s="14"/>
      <c r="B110" s="5" t="s">
        <v>307</v>
      </c>
      <c r="C110" s="40" t="s">
        <v>5</v>
      </c>
      <c r="D110" s="40">
        <v>1</v>
      </c>
      <c r="E110" s="39"/>
      <c r="F110" s="22">
        <f t="shared" ref="F110" si="10">+D110*E110</f>
        <v>0</v>
      </c>
      <c r="G110" s="18"/>
      <c r="H110" s="19"/>
      <c r="I110" s="19"/>
    </row>
    <row r="111" spans="1:9" s="4" customFormat="1">
      <c r="A111" s="14"/>
      <c r="B111" s="5"/>
      <c r="C111" s="40"/>
      <c r="D111" s="40"/>
      <c r="E111" s="22"/>
      <c r="F111" s="22"/>
      <c r="G111" s="18"/>
      <c r="H111" s="19"/>
      <c r="I111" s="19"/>
    </row>
    <row r="112" spans="1:9" s="4" customFormat="1">
      <c r="A112" s="14" t="s">
        <v>46</v>
      </c>
      <c r="B112" s="7" t="s">
        <v>229</v>
      </c>
      <c r="C112" s="40"/>
      <c r="D112" s="40"/>
      <c r="E112" s="22"/>
      <c r="F112" s="22"/>
      <c r="G112" s="18"/>
      <c r="H112" s="19"/>
      <c r="I112" s="19"/>
    </row>
    <row r="113" spans="1:9" s="4" customFormat="1" ht="26.3">
      <c r="A113" s="14"/>
      <c r="B113" s="5" t="s">
        <v>152</v>
      </c>
      <c r="C113" s="40"/>
      <c r="D113" s="40"/>
      <c r="E113" s="22"/>
      <c r="F113" s="22"/>
      <c r="G113" s="18"/>
      <c r="H113" s="19"/>
      <c r="I113" s="19"/>
    </row>
    <row r="114" spans="1:9" s="4" customFormat="1" ht="92.05">
      <c r="A114" s="14"/>
      <c r="B114" s="5" t="s">
        <v>151</v>
      </c>
      <c r="C114" s="40"/>
      <c r="D114" s="40"/>
      <c r="E114" s="22"/>
      <c r="F114" s="22"/>
      <c r="G114" s="18"/>
      <c r="H114" s="19"/>
      <c r="I114" s="19"/>
    </row>
    <row r="115" spans="1:9" s="4" customFormat="1" ht="26.3">
      <c r="A115" s="14"/>
      <c r="B115" s="5" t="s">
        <v>170</v>
      </c>
      <c r="C115" s="40"/>
      <c r="D115" s="40"/>
      <c r="E115" s="22"/>
      <c r="F115" s="22"/>
      <c r="G115" s="18"/>
      <c r="H115" s="19"/>
      <c r="I115" s="19"/>
    </row>
    <row r="116" spans="1:9" s="4" customFormat="1">
      <c r="A116" s="14"/>
      <c r="B116" s="5" t="s">
        <v>150</v>
      </c>
      <c r="C116" s="15"/>
      <c r="D116" s="15"/>
      <c r="E116" s="16"/>
      <c r="F116" s="17"/>
      <c r="G116" s="18"/>
      <c r="H116" s="19"/>
      <c r="I116" s="19"/>
    </row>
    <row r="117" spans="1:9" s="4" customFormat="1" ht="26.3">
      <c r="A117" s="14"/>
      <c r="B117" s="5" t="s">
        <v>149</v>
      </c>
      <c r="C117" s="40" t="s">
        <v>0</v>
      </c>
      <c r="D117" s="40">
        <v>19</v>
      </c>
      <c r="E117" s="39"/>
      <c r="F117" s="22">
        <f t="shared" ref="F117" si="11">+D117*E117</f>
        <v>0</v>
      </c>
      <c r="G117" s="18"/>
      <c r="H117" s="19"/>
      <c r="I117" s="19"/>
    </row>
    <row r="118" spans="1:9" s="4" customFormat="1">
      <c r="A118" s="14"/>
      <c r="B118" s="5"/>
      <c r="C118" s="40"/>
      <c r="D118" s="40"/>
      <c r="E118" s="22"/>
      <c r="F118" s="22"/>
      <c r="G118" s="18"/>
      <c r="H118" s="19"/>
      <c r="I118" s="19"/>
    </row>
    <row r="119" spans="1:9" s="4" customFormat="1">
      <c r="A119" s="14" t="s">
        <v>48</v>
      </c>
      <c r="B119" s="7" t="s">
        <v>230</v>
      </c>
      <c r="C119" s="40"/>
      <c r="D119" s="40"/>
      <c r="E119" s="22"/>
      <c r="F119" s="22"/>
      <c r="G119" s="18"/>
      <c r="H119" s="19"/>
      <c r="I119" s="19"/>
    </row>
    <row r="120" spans="1:9" s="4" customFormat="1" ht="26.3">
      <c r="A120" s="14"/>
      <c r="B120" s="5" t="s">
        <v>153</v>
      </c>
      <c r="C120" s="40"/>
      <c r="D120" s="40"/>
      <c r="E120" s="22"/>
      <c r="F120" s="22"/>
      <c r="G120" s="18"/>
      <c r="H120" s="19"/>
      <c r="I120" s="19"/>
    </row>
    <row r="121" spans="1:9" s="4" customFormat="1" ht="105.2">
      <c r="A121" s="14"/>
      <c r="B121" s="5" t="s">
        <v>154</v>
      </c>
      <c r="C121" s="40"/>
      <c r="D121" s="40"/>
      <c r="E121" s="22"/>
      <c r="F121" s="22"/>
      <c r="G121" s="18"/>
      <c r="H121" s="19"/>
      <c r="I121" s="19"/>
    </row>
    <row r="122" spans="1:9" s="4" customFormat="1" ht="26.3">
      <c r="A122" s="14"/>
      <c r="B122" s="5" t="s">
        <v>155</v>
      </c>
      <c r="C122" s="40" t="s">
        <v>0</v>
      </c>
      <c r="D122" s="40">
        <v>3</v>
      </c>
      <c r="E122" s="39"/>
      <c r="F122" s="22">
        <f t="shared" ref="F122" si="12">+D122*E122</f>
        <v>0</v>
      </c>
      <c r="G122" s="18"/>
      <c r="H122" s="19"/>
      <c r="I122" s="19"/>
    </row>
    <row r="123" spans="1:9" s="4" customFormat="1">
      <c r="A123" s="14"/>
      <c r="B123" s="5"/>
      <c r="C123" s="40"/>
      <c r="D123" s="40"/>
      <c r="E123" s="22"/>
      <c r="F123" s="22"/>
      <c r="G123" s="18"/>
      <c r="H123" s="19"/>
      <c r="I123" s="19"/>
    </row>
    <row r="124" spans="1:9" s="4" customFormat="1">
      <c r="A124" s="14" t="s">
        <v>51</v>
      </c>
      <c r="B124" s="7" t="s">
        <v>231</v>
      </c>
      <c r="C124" s="40"/>
      <c r="D124" s="40"/>
      <c r="E124" s="22"/>
      <c r="F124" s="22"/>
      <c r="G124" s="18"/>
      <c r="H124" s="19"/>
      <c r="I124" s="19"/>
    </row>
    <row r="125" spans="1:9" s="4" customFormat="1" ht="26.3">
      <c r="A125" s="14"/>
      <c r="B125" s="5" t="s">
        <v>156</v>
      </c>
      <c r="C125" s="40"/>
      <c r="D125" s="40"/>
      <c r="E125" s="22"/>
      <c r="F125" s="22"/>
      <c r="G125" s="18"/>
      <c r="H125" s="19"/>
      <c r="I125" s="19"/>
    </row>
    <row r="126" spans="1:9" s="4" customFormat="1" ht="92.05">
      <c r="A126" s="14"/>
      <c r="B126" s="5" t="s">
        <v>161</v>
      </c>
      <c r="C126" s="40"/>
      <c r="D126" s="40"/>
      <c r="E126" s="22"/>
      <c r="F126" s="22"/>
      <c r="G126" s="18"/>
      <c r="H126" s="19"/>
      <c r="I126" s="19"/>
    </row>
    <row r="127" spans="1:9" s="4" customFormat="1">
      <c r="A127" s="14"/>
      <c r="B127" s="5" t="s">
        <v>162</v>
      </c>
      <c r="C127" s="40" t="s">
        <v>0</v>
      </c>
      <c r="D127" s="40">
        <v>1</v>
      </c>
      <c r="E127" s="39"/>
      <c r="F127" s="22">
        <f t="shared" ref="F127" si="13">+D127*E127</f>
        <v>0</v>
      </c>
      <c r="G127" s="18"/>
      <c r="H127" s="19"/>
      <c r="I127" s="19"/>
    </row>
    <row r="128" spans="1:9" s="4" customFormat="1">
      <c r="A128" s="14"/>
      <c r="B128" s="5"/>
      <c r="C128" s="40"/>
      <c r="D128" s="40"/>
      <c r="E128" s="22"/>
      <c r="F128" s="22"/>
      <c r="G128" s="18"/>
      <c r="H128" s="19"/>
      <c r="I128" s="19"/>
    </row>
    <row r="129" spans="1:9" s="4" customFormat="1">
      <c r="A129" s="14" t="s">
        <v>53</v>
      </c>
      <c r="B129" s="7" t="s">
        <v>308</v>
      </c>
      <c r="C129" s="40"/>
      <c r="D129" s="40"/>
      <c r="E129" s="22"/>
      <c r="F129" s="22"/>
      <c r="G129" s="18"/>
      <c r="H129" s="19"/>
      <c r="I129" s="19"/>
    </row>
    <row r="130" spans="1:9" s="4" customFormat="1" ht="39.450000000000003">
      <c r="A130" s="14"/>
      <c r="B130" s="5" t="s">
        <v>309</v>
      </c>
      <c r="C130" s="40"/>
      <c r="D130" s="40"/>
      <c r="E130" s="22"/>
      <c r="F130" s="22"/>
      <c r="G130" s="18"/>
      <c r="H130" s="19"/>
      <c r="I130" s="19"/>
    </row>
    <row r="131" spans="1:9" s="4" customFormat="1" ht="26.3">
      <c r="A131" s="14"/>
      <c r="B131" s="5" t="s">
        <v>315</v>
      </c>
      <c r="C131" s="40"/>
      <c r="D131" s="40"/>
      <c r="E131" s="22"/>
      <c r="F131" s="22"/>
      <c r="G131" s="18"/>
      <c r="H131" s="19"/>
      <c r="I131" s="19"/>
    </row>
    <row r="132" spans="1:9" s="4" customFormat="1" ht="157.80000000000001">
      <c r="A132" s="14"/>
      <c r="B132" s="5" t="s">
        <v>311</v>
      </c>
      <c r="C132" s="40"/>
      <c r="D132" s="40"/>
      <c r="E132" s="22"/>
      <c r="F132" s="22"/>
      <c r="G132" s="18"/>
      <c r="H132" s="19"/>
      <c r="I132" s="19"/>
    </row>
    <row r="133" spans="1:9" s="4" customFormat="1" ht="65.75">
      <c r="A133" s="14"/>
      <c r="B133" s="5" t="s">
        <v>310</v>
      </c>
      <c r="C133" s="40"/>
      <c r="D133" s="40"/>
      <c r="E133" s="22"/>
      <c r="F133" s="22"/>
      <c r="G133" s="18"/>
      <c r="H133" s="19"/>
      <c r="I133" s="19"/>
    </row>
    <row r="134" spans="1:9" s="4" customFormat="1" ht="26.3">
      <c r="A134" s="14"/>
      <c r="B134" s="5" t="s">
        <v>314</v>
      </c>
      <c r="C134" s="40"/>
      <c r="D134" s="40"/>
      <c r="E134" s="22"/>
      <c r="F134" s="22"/>
      <c r="G134" s="18"/>
      <c r="H134" s="19"/>
      <c r="I134" s="19"/>
    </row>
    <row r="135" spans="1:9" s="4" customFormat="1">
      <c r="A135" s="14"/>
      <c r="B135" s="5" t="s">
        <v>312</v>
      </c>
      <c r="C135" s="40"/>
      <c r="D135" s="40"/>
      <c r="E135" s="22"/>
      <c r="F135" s="22"/>
      <c r="G135" s="18"/>
      <c r="H135" s="19"/>
      <c r="I135" s="19"/>
    </row>
    <row r="136" spans="1:9" s="4" customFormat="1">
      <c r="A136" s="14"/>
      <c r="B136" s="5" t="s">
        <v>313</v>
      </c>
      <c r="C136" s="40" t="s">
        <v>5</v>
      </c>
      <c r="D136" s="40">
        <v>4</v>
      </c>
      <c r="E136" s="39"/>
      <c r="F136" s="22">
        <f t="shared" ref="F136" si="14">+D136*E136</f>
        <v>0</v>
      </c>
      <c r="G136" s="18"/>
      <c r="H136" s="19"/>
      <c r="I136" s="19"/>
    </row>
    <row r="137" spans="1:9" s="4" customFormat="1">
      <c r="A137" s="14"/>
      <c r="B137" s="5"/>
      <c r="C137" s="40"/>
      <c r="D137" s="40"/>
      <c r="E137" s="22"/>
      <c r="F137" s="22"/>
      <c r="G137" s="18"/>
      <c r="H137" s="19"/>
      <c r="I137" s="19"/>
    </row>
    <row r="138" spans="1:9" s="4" customFormat="1">
      <c r="A138" s="14" t="s">
        <v>56</v>
      </c>
      <c r="B138" s="7" t="s">
        <v>232</v>
      </c>
      <c r="C138" s="40"/>
      <c r="D138" s="40"/>
      <c r="E138" s="22"/>
      <c r="F138" s="22"/>
      <c r="G138" s="18"/>
      <c r="H138" s="19"/>
      <c r="I138" s="19"/>
    </row>
    <row r="139" spans="1:9" s="4" customFormat="1" ht="26.3">
      <c r="A139" s="14"/>
      <c r="B139" s="5" t="s">
        <v>157</v>
      </c>
      <c r="C139" s="40"/>
      <c r="D139" s="40"/>
      <c r="E139" s="22"/>
      <c r="F139" s="22"/>
      <c r="G139" s="18"/>
      <c r="H139" s="19"/>
      <c r="I139" s="19"/>
    </row>
    <row r="140" spans="1:9" s="4" customFormat="1" ht="52.6">
      <c r="A140" s="14"/>
      <c r="B140" s="5" t="s">
        <v>158</v>
      </c>
      <c r="C140" s="40"/>
      <c r="D140" s="40"/>
      <c r="E140" s="22"/>
      <c r="F140" s="22"/>
      <c r="G140" s="18"/>
      <c r="H140" s="19"/>
      <c r="I140" s="19"/>
    </row>
    <row r="141" spans="1:9" s="4" customFormat="1">
      <c r="A141" s="14"/>
      <c r="B141" s="5" t="s">
        <v>159</v>
      </c>
      <c r="C141" s="40"/>
      <c r="D141" s="40"/>
      <c r="E141" s="22"/>
      <c r="F141" s="22"/>
      <c r="G141" s="18"/>
      <c r="H141" s="19"/>
      <c r="I141" s="19"/>
    </row>
    <row r="142" spans="1:9" s="4" customFormat="1">
      <c r="A142" s="14"/>
      <c r="B142" s="5" t="s">
        <v>160</v>
      </c>
      <c r="C142" s="40" t="s">
        <v>0</v>
      </c>
      <c r="D142" s="40">
        <v>4</v>
      </c>
      <c r="E142" s="39"/>
      <c r="F142" s="22">
        <f t="shared" ref="F142" si="15">+D142*E142</f>
        <v>0</v>
      </c>
      <c r="G142" s="18"/>
      <c r="H142" s="19"/>
      <c r="I142" s="19"/>
    </row>
    <row r="143" spans="1:9" s="4" customFormat="1">
      <c r="A143" s="14"/>
      <c r="B143" s="5"/>
      <c r="C143" s="40"/>
      <c r="D143" s="40"/>
      <c r="E143" s="22"/>
      <c r="F143" s="22"/>
      <c r="G143" s="18"/>
      <c r="H143" s="19"/>
      <c r="I143" s="19"/>
    </row>
    <row r="144" spans="1:9" s="4" customFormat="1">
      <c r="A144" s="14" t="s">
        <v>84</v>
      </c>
      <c r="B144" s="7" t="s">
        <v>316</v>
      </c>
      <c r="C144" s="40"/>
      <c r="D144" s="40"/>
      <c r="E144" s="22"/>
      <c r="F144" s="22"/>
      <c r="G144" s="18"/>
      <c r="H144" s="19"/>
      <c r="I144" s="19"/>
    </row>
    <row r="145" spans="1:9" s="4" customFormat="1" ht="16.3" customHeight="1">
      <c r="A145" s="14"/>
      <c r="B145" s="5" t="s">
        <v>317</v>
      </c>
      <c r="C145" s="40"/>
      <c r="D145" s="40"/>
      <c r="E145" s="22"/>
      <c r="F145" s="22"/>
      <c r="G145" s="18"/>
      <c r="H145" s="19"/>
      <c r="I145" s="19"/>
    </row>
    <row r="146" spans="1:9" s="4" customFormat="1" ht="26.3">
      <c r="A146" s="14"/>
      <c r="B146" s="5" t="s">
        <v>318</v>
      </c>
      <c r="C146" s="40"/>
      <c r="D146" s="40"/>
      <c r="E146" s="22"/>
      <c r="F146" s="22"/>
      <c r="G146" s="18"/>
      <c r="H146" s="19"/>
      <c r="I146" s="19"/>
    </row>
    <row r="147" spans="1:9" s="4" customFormat="1" ht="26.3">
      <c r="A147" s="14"/>
      <c r="B147" s="5" t="s">
        <v>326</v>
      </c>
      <c r="C147" s="40"/>
      <c r="D147" s="40"/>
      <c r="E147" s="22"/>
      <c r="F147" s="22"/>
      <c r="G147" s="18"/>
      <c r="H147" s="19"/>
      <c r="I147" s="19"/>
    </row>
    <row r="148" spans="1:9" s="4" customFormat="1" ht="42.6" customHeight="1">
      <c r="A148" s="14"/>
      <c r="B148" s="5" t="s">
        <v>323</v>
      </c>
      <c r="C148" s="40"/>
      <c r="D148" s="40"/>
      <c r="E148" s="22"/>
      <c r="F148" s="22"/>
      <c r="G148" s="18"/>
      <c r="H148" s="19"/>
      <c r="I148" s="19"/>
    </row>
    <row r="149" spans="1:9" s="4" customFormat="1" ht="26.3">
      <c r="A149" s="14"/>
      <c r="B149" s="5" t="s">
        <v>401</v>
      </c>
      <c r="C149" s="40"/>
      <c r="D149" s="40"/>
      <c r="E149" s="22"/>
      <c r="F149" s="22"/>
      <c r="G149" s="18"/>
      <c r="H149" s="19"/>
      <c r="I149" s="19"/>
    </row>
    <row r="150" spans="1:9" s="4" customFormat="1" ht="276.10000000000002">
      <c r="A150" s="14"/>
      <c r="B150" s="5" t="s">
        <v>327</v>
      </c>
      <c r="C150" s="40"/>
      <c r="D150" s="40"/>
      <c r="E150" s="22"/>
      <c r="F150" s="22"/>
      <c r="G150" s="18"/>
      <c r="H150" s="19"/>
      <c r="I150" s="19"/>
    </row>
    <row r="151" spans="1:9" s="4" customFormat="1">
      <c r="A151" s="14"/>
      <c r="B151" s="5" t="s">
        <v>319</v>
      </c>
      <c r="C151" s="40" t="s">
        <v>5</v>
      </c>
      <c r="D151" s="40">
        <v>1</v>
      </c>
      <c r="E151" s="39"/>
      <c r="F151" s="22">
        <f t="shared" ref="F151" si="16">+D151*E151</f>
        <v>0</v>
      </c>
      <c r="G151" s="18"/>
      <c r="H151" s="19"/>
      <c r="I151" s="19"/>
    </row>
    <row r="152" spans="1:9" s="4" customFormat="1" ht="118.35">
      <c r="A152" s="14"/>
      <c r="B152" s="5" t="s">
        <v>404</v>
      </c>
      <c r="C152" s="40"/>
      <c r="D152" s="40"/>
      <c r="E152" s="22"/>
      <c r="F152" s="22"/>
      <c r="G152" s="18"/>
      <c r="H152" s="19"/>
      <c r="I152" s="19"/>
    </row>
    <row r="153" spans="1:9" s="4" customFormat="1" ht="26.3">
      <c r="A153" s="14"/>
      <c r="B153" s="5" t="s">
        <v>320</v>
      </c>
      <c r="C153" s="40" t="s">
        <v>5</v>
      </c>
      <c r="D153" s="40">
        <v>5</v>
      </c>
      <c r="E153" s="39"/>
      <c r="F153" s="22">
        <f t="shared" ref="F153" si="17">+D153*E153</f>
        <v>0</v>
      </c>
      <c r="G153" s="18"/>
      <c r="H153" s="19"/>
      <c r="I153" s="19"/>
    </row>
    <row r="154" spans="1:9" s="4" customFormat="1" ht="118.35">
      <c r="A154" s="14"/>
      <c r="B154" s="5" t="s">
        <v>405</v>
      </c>
      <c r="C154" s="40"/>
      <c r="D154" s="40"/>
      <c r="E154" s="22"/>
      <c r="F154" s="22"/>
      <c r="G154" s="18"/>
      <c r="H154" s="19"/>
      <c r="I154" s="19"/>
    </row>
    <row r="155" spans="1:9" s="4" customFormat="1" ht="26.3">
      <c r="A155" s="14"/>
      <c r="B155" s="5" t="s">
        <v>321</v>
      </c>
      <c r="C155" s="40" t="s">
        <v>5</v>
      </c>
      <c r="D155" s="40">
        <v>6</v>
      </c>
      <c r="E155" s="39"/>
      <c r="F155" s="22">
        <f t="shared" ref="F155" si="18">+D155*E155</f>
        <v>0</v>
      </c>
      <c r="G155" s="18"/>
      <c r="H155" s="19"/>
      <c r="I155" s="19"/>
    </row>
    <row r="156" spans="1:9" s="4" customFormat="1" ht="39.450000000000003">
      <c r="A156" s="14"/>
      <c r="B156" s="5" t="s">
        <v>322</v>
      </c>
      <c r="C156" s="40"/>
      <c r="D156" s="40"/>
      <c r="E156" s="22"/>
      <c r="F156" s="22"/>
      <c r="G156" s="18"/>
      <c r="H156" s="19"/>
      <c r="I156" s="19"/>
    </row>
    <row r="157" spans="1:9" s="4" customFormat="1" ht="52.6">
      <c r="A157" s="14"/>
      <c r="B157" s="5" t="s">
        <v>325</v>
      </c>
      <c r="C157" s="40"/>
      <c r="D157" s="40"/>
      <c r="E157" s="22"/>
      <c r="F157" s="22"/>
      <c r="G157" s="18"/>
      <c r="H157" s="19"/>
      <c r="I157" s="19"/>
    </row>
    <row r="158" spans="1:9" s="4" customFormat="1" ht="26.3">
      <c r="A158" s="14"/>
      <c r="B158" s="7" t="s">
        <v>435</v>
      </c>
      <c r="C158" s="40" t="s">
        <v>5</v>
      </c>
      <c r="D158" s="40">
        <v>1</v>
      </c>
      <c r="E158" s="22">
        <f>SUM(F155,F153,F151)*0.05</f>
        <v>0</v>
      </c>
      <c r="F158" s="22">
        <f>E158</f>
        <v>0</v>
      </c>
      <c r="G158" s="18"/>
      <c r="H158" s="19"/>
      <c r="I158" s="19"/>
    </row>
    <row r="159" spans="1:9" s="4" customFormat="1">
      <c r="A159" s="14"/>
      <c r="B159" s="5" t="s">
        <v>433</v>
      </c>
      <c r="C159" s="40"/>
      <c r="D159" s="40"/>
      <c r="E159" s="22"/>
      <c r="F159" s="22"/>
      <c r="G159" s="18"/>
      <c r="H159" s="19"/>
      <c r="I159" s="19"/>
    </row>
    <row r="160" spans="1:9" s="4" customFormat="1">
      <c r="A160" s="14"/>
      <c r="B160" s="5" t="s">
        <v>434</v>
      </c>
      <c r="C160" s="40"/>
      <c r="D160" s="40"/>
      <c r="E160" s="22"/>
      <c r="F160" s="22"/>
      <c r="G160" s="18"/>
      <c r="H160" s="19"/>
      <c r="I160" s="19"/>
    </row>
    <row r="161" spans="1:9" s="4" customFormat="1" ht="26.3">
      <c r="A161" s="14"/>
      <c r="B161" s="5" t="s">
        <v>431</v>
      </c>
      <c r="C161" s="107" t="s">
        <v>5</v>
      </c>
      <c r="D161" s="107">
        <v>1</v>
      </c>
      <c r="E161" s="2">
        <f>SUM(F151,F153,F155,F158)</f>
        <v>0</v>
      </c>
      <c r="F161" s="22"/>
      <c r="G161" s="18"/>
      <c r="H161" s="19"/>
      <c r="I161" s="19"/>
    </row>
    <row r="162" spans="1:9" s="4" customFormat="1">
      <c r="A162" s="14"/>
      <c r="B162" s="5"/>
      <c r="C162" s="40"/>
      <c r="D162" s="40"/>
      <c r="E162" s="22"/>
      <c r="F162" s="22"/>
      <c r="G162" s="18"/>
      <c r="H162" s="19"/>
      <c r="I162" s="19"/>
    </row>
    <row r="163" spans="1:9" s="4" customFormat="1">
      <c r="A163" s="14" t="s">
        <v>86</v>
      </c>
      <c r="B163" s="7" t="s">
        <v>328</v>
      </c>
      <c r="C163" s="40"/>
      <c r="D163" s="40"/>
      <c r="E163" s="22"/>
      <c r="F163" s="22"/>
      <c r="G163" s="18"/>
      <c r="H163" s="19"/>
      <c r="I163" s="19"/>
    </row>
    <row r="164" spans="1:9" s="4" customFormat="1">
      <c r="A164" s="14"/>
      <c r="B164" s="5" t="s">
        <v>329</v>
      </c>
      <c r="C164" s="40"/>
      <c r="D164" s="40"/>
      <c r="E164" s="22"/>
      <c r="F164" s="22"/>
      <c r="G164" s="18"/>
      <c r="H164" s="19"/>
      <c r="I164" s="19"/>
    </row>
    <row r="165" spans="1:9" s="4" customFormat="1" ht="92.05">
      <c r="A165" s="14"/>
      <c r="B165" s="5" t="s">
        <v>402</v>
      </c>
      <c r="C165" s="40"/>
      <c r="D165" s="40"/>
      <c r="E165" s="22"/>
      <c r="F165" s="22"/>
      <c r="G165" s="18"/>
      <c r="H165" s="19"/>
      <c r="I165" s="19"/>
    </row>
    <row r="166" spans="1:9" s="4" customFormat="1">
      <c r="A166" s="14"/>
      <c r="B166" s="5" t="s">
        <v>330</v>
      </c>
      <c r="C166" s="40"/>
      <c r="D166" s="40"/>
      <c r="E166" s="22"/>
      <c r="F166" s="22"/>
      <c r="G166" s="18"/>
      <c r="H166" s="19"/>
      <c r="I166" s="19"/>
    </row>
    <row r="167" spans="1:9" s="4" customFormat="1">
      <c r="A167" s="14"/>
      <c r="B167" s="5" t="s">
        <v>332</v>
      </c>
      <c r="C167" s="40" t="s">
        <v>5</v>
      </c>
      <c r="D167" s="40">
        <v>4</v>
      </c>
      <c r="E167" s="39"/>
      <c r="F167" s="22">
        <f t="shared" ref="F167" si="19">+D167*E167</f>
        <v>0</v>
      </c>
      <c r="G167" s="18"/>
      <c r="H167" s="19"/>
      <c r="I167" s="19"/>
    </row>
    <row r="168" spans="1:9" s="4" customFormat="1">
      <c r="A168" s="14"/>
      <c r="B168" s="5"/>
      <c r="C168" s="40"/>
      <c r="D168" s="40"/>
      <c r="E168" s="22"/>
      <c r="F168" s="22"/>
      <c r="G168" s="18"/>
      <c r="H168" s="19"/>
      <c r="I168" s="19"/>
    </row>
    <row r="169" spans="1:9" s="4" customFormat="1">
      <c r="A169" s="14" t="s">
        <v>91</v>
      </c>
      <c r="B169" s="7" t="s">
        <v>351</v>
      </c>
      <c r="C169" s="40"/>
      <c r="D169" s="40"/>
      <c r="E169" s="22"/>
      <c r="F169" s="22"/>
      <c r="G169" s="18"/>
      <c r="H169" s="19"/>
      <c r="I169" s="19"/>
    </row>
    <row r="170" spans="1:9" s="4" customFormat="1" ht="26.3">
      <c r="A170" s="14"/>
      <c r="B170" s="5" t="s">
        <v>331</v>
      </c>
      <c r="C170" s="40"/>
      <c r="D170" s="40"/>
      <c r="E170" s="22"/>
      <c r="F170" s="22"/>
      <c r="G170" s="18"/>
      <c r="H170" s="19"/>
      <c r="I170" s="19"/>
    </row>
    <row r="171" spans="1:9" s="4" customFormat="1" ht="131.5">
      <c r="A171" s="14"/>
      <c r="B171" s="5" t="s">
        <v>403</v>
      </c>
      <c r="C171" s="40"/>
      <c r="D171" s="40"/>
      <c r="E171" s="22"/>
      <c r="F171" s="22"/>
      <c r="G171" s="18"/>
      <c r="H171" s="19"/>
      <c r="I171" s="19"/>
    </row>
    <row r="172" spans="1:9" s="4" customFormat="1">
      <c r="A172" s="14"/>
      <c r="B172" s="5" t="s">
        <v>333</v>
      </c>
      <c r="C172" s="40"/>
      <c r="D172" s="40"/>
      <c r="E172" s="22"/>
      <c r="F172" s="22"/>
      <c r="G172" s="18"/>
      <c r="H172" s="19"/>
      <c r="I172" s="19"/>
    </row>
    <row r="173" spans="1:9" s="4" customFormat="1" ht="26.3">
      <c r="A173" s="14"/>
      <c r="B173" s="5" t="s">
        <v>336</v>
      </c>
      <c r="C173" s="40" t="s">
        <v>5</v>
      </c>
      <c r="D173" s="40">
        <v>1</v>
      </c>
      <c r="E173" s="39"/>
      <c r="F173" s="22">
        <f t="shared" ref="F173" si="20">+D173*E173</f>
        <v>0</v>
      </c>
      <c r="G173" s="18"/>
      <c r="H173" s="19"/>
      <c r="I173" s="19"/>
    </row>
    <row r="174" spans="1:9" s="4" customFormat="1">
      <c r="A174" s="14"/>
      <c r="B174" s="5"/>
      <c r="C174" s="40"/>
      <c r="D174" s="40"/>
      <c r="E174" s="22"/>
      <c r="F174" s="22"/>
      <c r="G174" s="18"/>
      <c r="H174" s="19"/>
      <c r="I174" s="19"/>
    </row>
    <row r="175" spans="1:9" s="4" customFormat="1">
      <c r="A175" s="14" t="s">
        <v>202</v>
      </c>
      <c r="B175" s="7" t="s">
        <v>334</v>
      </c>
      <c r="C175" s="40"/>
      <c r="D175" s="40"/>
      <c r="E175" s="22"/>
      <c r="F175" s="22"/>
      <c r="G175" s="18"/>
      <c r="H175" s="19"/>
      <c r="I175" s="19"/>
    </row>
    <row r="176" spans="1:9" s="4" customFormat="1" ht="26.3">
      <c r="A176" s="14"/>
      <c r="B176" s="5" t="s">
        <v>335</v>
      </c>
      <c r="C176" s="40"/>
      <c r="D176" s="40"/>
      <c r="E176" s="22"/>
      <c r="F176" s="22"/>
      <c r="G176" s="18"/>
      <c r="H176" s="19"/>
      <c r="I176" s="19"/>
    </row>
    <row r="177" spans="1:9" s="4" customFormat="1" ht="289.25">
      <c r="A177" s="14"/>
      <c r="B177" s="5" t="s">
        <v>337</v>
      </c>
      <c r="C177" s="40"/>
      <c r="D177" s="40"/>
      <c r="E177" s="22"/>
      <c r="F177" s="22"/>
      <c r="G177" s="18"/>
      <c r="H177" s="19"/>
      <c r="I177" s="19"/>
    </row>
    <row r="178" spans="1:9" s="4" customFormat="1">
      <c r="A178" s="14"/>
      <c r="B178" s="5" t="s">
        <v>338</v>
      </c>
      <c r="C178" s="40"/>
      <c r="D178" s="40"/>
      <c r="E178" s="22"/>
      <c r="F178" s="22"/>
      <c r="G178" s="18"/>
      <c r="H178" s="19"/>
      <c r="I178" s="19"/>
    </row>
    <row r="179" spans="1:9" s="4" customFormat="1" ht="26.3">
      <c r="A179" s="14"/>
      <c r="B179" s="5" t="s">
        <v>339</v>
      </c>
      <c r="C179" s="40" t="s">
        <v>5</v>
      </c>
      <c r="D179" s="40">
        <v>1</v>
      </c>
      <c r="E179" s="39"/>
      <c r="F179" s="22">
        <f t="shared" ref="F179" si="21">+D179*E179</f>
        <v>0</v>
      </c>
      <c r="G179" s="18"/>
      <c r="H179" s="19"/>
      <c r="I179" s="19"/>
    </row>
    <row r="180" spans="1:9" s="4" customFormat="1">
      <c r="A180" s="14"/>
      <c r="B180" s="5"/>
      <c r="C180" s="40"/>
      <c r="D180" s="40"/>
      <c r="E180" s="22"/>
      <c r="F180" s="22"/>
      <c r="G180" s="18"/>
      <c r="H180" s="19"/>
      <c r="I180" s="19"/>
    </row>
    <row r="181" spans="1:9" s="4" customFormat="1">
      <c r="A181" s="14" t="s">
        <v>416</v>
      </c>
      <c r="B181" s="7" t="s">
        <v>233</v>
      </c>
      <c r="C181" s="40"/>
      <c r="D181" s="40"/>
      <c r="E181" s="22"/>
      <c r="F181" s="22"/>
      <c r="G181" s="18"/>
      <c r="H181" s="19"/>
      <c r="I181" s="19"/>
    </row>
    <row r="182" spans="1:9" s="4" customFormat="1">
      <c r="A182" s="14"/>
      <c r="B182" s="5" t="s">
        <v>171</v>
      </c>
      <c r="C182" s="40"/>
      <c r="D182" s="40"/>
      <c r="E182" s="22"/>
      <c r="F182" s="22"/>
      <c r="G182" s="18"/>
      <c r="H182" s="19"/>
      <c r="I182" s="19"/>
    </row>
    <row r="183" spans="1:9" s="4" customFormat="1" ht="135.9" customHeight="1">
      <c r="A183" s="14"/>
      <c r="B183" s="5" t="s">
        <v>173</v>
      </c>
      <c r="C183" s="40"/>
      <c r="D183" s="40"/>
      <c r="E183" s="22"/>
      <c r="F183" s="22"/>
      <c r="G183" s="18"/>
      <c r="H183" s="19"/>
      <c r="I183" s="19"/>
    </row>
    <row r="184" spans="1:9" s="4" customFormat="1">
      <c r="A184" s="14"/>
      <c r="B184" s="5" t="s">
        <v>172</v>
      </c>
      <c r="C184" s="40"/>
      <c r="D184" s="40"/>
      <c r="E184" s="22"/>
      <c r="F184" s="22"/>
      <c r="G184" s="18"/>
      <c r="H184" s="19"/>
      <c r="I184" s="19"/>
    </row>
    <row r="185" spans="1:9" s="4" customFormat="1" ht="26.3">
      <c r="A185" s="14"/>
      <c r="B185" s="5" t="s">
        <v>174</v>
      </c>
      <c r="C185" s="40" t="s">
        <v>0</v>
      </c>
      <c r="D185" s="40">
        <v>8</v>
      </c>
      <c r="E185" s="39"/>
      <c r="F185" s="22">
        <f t="shared" ref="F185" si="22">+D185*E185</f>
        <v>0</v>
      </c>
      <c r="G185" s="18"/>
      <c r="H185" s="19"/>
      <c r="I185" s="19"/>
    </row>
    <row r="186" spans="1:9" s="4" customFormat="1">
      <c r="A186" s="14"/>
      <c r="B186" s="5"/>
      <c r="C186" s="40"/>
      <c r="D186" s="40"/>
      <c r="E186" s="22"/>
      <c r="F186" s="22"/>
      <c r="G186" s="18"/>
      <c r="H186" s="19"/>
      <c r="I186" s="19"/>
    </row>
    <row r="187" spans="1:9" s="4" customFormat="1">
      <c r="A187" s="14" t="s">
        <v>417</v>
      </c>
      <c r="B187" s="7" t="s">
        <v>175</v>
      </c>
      <c r="C187" s="40"/>
      <c r="D187" s="40"/>
      <c r="E187" s="22"/>
      <c r="F187" s="22"/>
      <c r="G187" s="18"/>
      <c r="H187" s="19"/>
      <c r="I187" s="19"/>
    </row>
    <row r="188" spans="1:9" s="4" customFormat="1">
      <c r="A188" s="14"/>
      <c r="B188" s="5" t="s">
        <v>176</v>
      </c>
      <c r="C188" s="40"/>
      <c r="D188" s="40"/>
      <c r="E188" s="22"/>
      <c r="F188" s="22"/>
      <c r="G188" s="18"/>
      <c r="H188" s="19"/>
      <c r="I188" s="19"/>
    </row>
    <row r="189" spans="1:9" s="4" customFormat="1" ht="39.450000000000003">
      <c r="A189" s="14"/>
      <c r="B189" s="5" t="s">
        <v>178</v>
      </c>
      <c r="C189" s="40"/>
      <c r="D189" s="40"/>
      <c r="E189" s="22"/>
      <c r="F189" s="22"/>
      <c r="G189" s="18"/>
      <c r="H189" s="19"/>
      <c r="I189" s="19"/>
    </row>
    <row r="190" spans="1:9" s="4" customFormat="1" ht="26.3">
      <c r="A190" s="14"/>
      <c r="B190" s="5" t="s">
        <v>177</v>
      </c>
      <c r="C190" s="40"/>
      <c r="D190" s="40"/>
      <c r="E190" s="22"/>
      <c r="F190" s="22"/>
      <c r="G190" s="18"/>
      <c r="H190" s="19"/>
      <c r="I190" s="19"/>
    </row>
    <row r="191" spans="1:9" s="4" customFormat="1" ht="26.3">
      <c r="A191" s="14"/>
      <c r="B191" s="5" t="s">
        <v>179</v>
      </c>
      <c r="C191" s="40"/>
      <c r="D191" s="40"/>
      <c r="E191" s="22"/>
      <c r="F191" s="22"/>
      <c r="G191" s="18"/>
      <c r="H191" s="19"/>
      <c r="I191" s="19"/>
    </row>
    <row r="192" spans="1:9" s="4" customFormat="1" ht="26.3">
      <c r="A192" s="14"/>
      <c r="B192" s="5" t="s">
        <v>180</v>
      </c>
      <c r="C192" s="40"/>
      <c r="D192" s="40"/>
      <c r="E192" s="22"/>
      <c r="F192" s="22"/>
      <c r="G192" s="18"/>
      <c r="H192" s="19"/>
      <c r="I192" s="19"/>
    </row>
    <row r="193" spans="1:9" s="4" customFormat="1" ht="26.3">
      <c r="A193" s="14"/>
      <c r="B193" s="5" t="s">
        <v>181</v>
      </c>
      <c r="C193" s="40"/>
      <c r="D193" s="40"/>
      <c r="E193" s="22"/>
      <c r="F193" s="22"/>
      <c r="G193" s="18"/>
      <c r="H193" s="19"/>
      <c r="I193" s="19"/>
    </row>
    <row r="194" spans="1:9" s="4" customFormat="1" ht="26.3">
      <c r="A194" s="14"/>
      <c r="B194" s="5" t="s">
        <v>182</v>
      </c>
      <c r="C194" s="40" t="s">
        <v>5</v>
      </c>
      <c r="D194" s="40">
        <v>8</v>
      </c>
      <c r="E194" s="39"/>
      <c r="F194" s="22">
        <f t="shared" ref="F194" si="23">+D194*E194</f>
        <v>0</v>
      </c>
      <c r="G194" s="18"/>
      <c r="H194" s="19"/>
      <c r="I194" s="19"/>
    </row>
    <row r="195" spans="1:9" s="4" customFormat="1">
      <c r="A195" s="14"/>
      <c r="B195" s="5"/>
      <c r="C195" s="40"/>
      <c r="D195" s="40"/>
      <c r="E195" s="22"/>
      <c r="F195" s="22"/>
      <c r="G195" s="18"/>
      <c r="H195" s="19"/>
      <c r="I195" s="19"/>
    </row>
    <row r="196" spans="1:9" s="4" customFormat="1">
      <c r="A196" s="14" t="s">
        <v>418</v>
      </c>
      <c r="B196" s="7" t="s">
        <v>183</v>
      </c>
      <c r="C196" s="40"/>
      <c r="D196" s="40"/>
      <c r="E196" s="22"/>
      <c r="F196" s="22"/>
      <c r="G196" s="18"/>
      <c r="H196" s="19"/>
      <c r="I196" s="19"/>
    </row>
    <row r="197" spans="1:9" s="4" customFormat="1">
      <c r="A197" s="14"/>
      <c r="B197" s="5" t="s">
        <v>176</v>
      </c>
      <c r="C197" s="40"/>
      <c r="D197" s="40"/>
      <c r="E197" s="22"/>
      <c r="F197" s="22"/>
      <c r="G197" s="18"/>
      <c r="H197" s="19"/>
      <c r="I197" s="19"/>
    </row>
    <row r="198" spans="1:9" s="4" customFormat="1" ht="39.450000000000003">
      <c r="A198" s="14"/>
      <c r="B198" s="5" t="s">
        <v>190</v>
      </c>
      <c r="C198" s="40"/>
      <c r="D198" s="40"/>
      <c r="E198" s="22"/>
      <c r="F198" s="22"/>
      <c r="G198" s="18"/>
      <c r="H198" s="19"/>
      <c r="I198" s="19"/>
    </row>
    <row r="199" spans="1:9" s="4" customFormat="1" ht="26.3">
      <c r="A199" s="14"/>
      <c r="B199" s="5" t="s">
        <v>184</v>
      </c>
      <c r="C199" s="40"/>
      <c r="D199" s="40"/>
      <c r="E199" s="22"/>
      <c r="F199" s="22"/>
      <c r="G199" s="18"/>
      <c r="H199" s="19"/>
      <c r="I199" s="19"/>
    </row>
    <row r="200" spans="1:9" s="4" customFormat="1" ht="26.3">
      <c r="A200" s="14"/>
      <c r="B200" s="5" t="s">
        <v>185</v>
      </c>
      <c r="C200" s="40"/>
      <c r="D200" s="40"/>
      <c r="E200" s="22"/>
      <c r="F200" s="22"/>
      <c r="G200" s="18"/>
      <c r="H200" s="19"/>
      <c r="I200" s="19"/>
    </row>
    <row r="201" spans="1:9" s="4" customFormat="1" ht="26.3">
      <c r="A201" s="14"/>
      <c r="B201" s="5" t="s">
        <v>186</v>
      </c>
      <c r="C201" s="40"/>
      <c r="D201" s="40"/>
      <c r="E201" s="22"/>
      <c r="F201" s="22"/>
      <c r="G201" s="18"/>
      <c r="H201" s="19"/>
      <c r="I201" s="19"/>
    </row>
    <row r="202" spans="1:9" s="4" customFormat="1" ht="26.3">
      <c r="A202" s="14"/>
      <c r="B202" s="5" t="s">
        <v>187</v>
      </c>
      <c r="C202" s="40"/>
      <c r="D202" s="40"/>
      <c r="E202" s="22"/>
      <c r="F202" s="22"/>
      <c r="G202" s="18"/>
      <c r="H202" s="19"/>
      <c r="I202" s="19"/>
    </row>
    <row r="203" spans="1:9" s="4" customFormat="1" ht="26.3">
      <c r="A203" s="14"/>
      <c r="B203" s="5" t="s">
        <v>188</v>
      </c>
      <c r="C203" s="40"/>
      <c r="D203" s="40"/>
      <c r="E203" s="22"/>
      <c r="F203" s="22"/>
      <c r="G203" s="18"/>
      <c r="H203" s="19"/>
      <c r="I203" s="19"/>
    </row>
    <row r="204" spans="1:9" s="4" customFormat="1" ht="26.3">
      <c r="A204" s="14"/>
      <c r="B204" s="5" t="s">
        <v>189</v>
      </c>
      <c r="C204" s="40"/>
      <c r="D204" s="40"/>
      <c r="E204" s="22"/>
      <c r="F204" s="22"/>
      <c r="G204" s="18"/>
      <c r="H204" s="19"/>
      <c r="I204" s="19"/>
    </row>
    <row r="205" spans="1:9" s="4" customFormat="1" ht="26.3">
      <c r="A205" s="14"/>
      <c r="B205" s="5" t="s">
        <v>182</v>
      </c>
      <c r="C205" s="40" t="s">
        <v>5</v>
      </c>
      <c r="D205" s="40">
        <v>2</v>
      </c>
      <c r="E205" s="39"/>
      <c r="F205" s="22">
        <f t="shared" ref="F205" si="24">+D205*E205</f>
        <v>0</v>
      </c>
      <c r="G205" s="18"/>
      <c r="H205" s="19"/>
      <c r="I205" s="19"/>
    </row>
    <row r="206" spans="1:9" s="4" customFormat="1">
      <c r="A206" s="14"/>
      <c r="B206" s="5"/>
      <c r="C206" s="40"/>
      <c r="D206" s="40"/>
      <c r="E206" s="22"/>
      <c r="F206" s="22"/>
      <c r="G206" s="18"/>
      <c r="H206" s="19"/>
      <c r="I206" s="19"/>
    </row>
    <row r="207" spans="1:9" s="4" customFormat="1">
      <c r="A207" s="14" t="s">
        <v>419</v>
      </c>
      <c r="B207" s="7" t="s">
        <v>207</v>
      </c>
      <c r="C207" s="40"/>
      <c r="D207" s="40"/>
      <c r="E207" s="22"/>
      <c r="F207" s="22"/>
      <c r="G207" s="18"/>
      <c r="H207" s="19"/>
      <c r="I207" s="19"/>
    </row>
    <row r="208" spans="1:9" s="4" customFormat="1" ht="39.450000000000003">
      <c r="A208" s="14"/>
      <c r="B208" s="5" t="s">
        <v>201</v>
      </c>
      <c r="C208" s="40"/>
      <c r="D208" s="40"/>
      <c r="E208" s="22"/>
      <c r="F208" s="22"/>
      <c r="G208" s="18"/>
      <c r="H208" s="19"/>
      <c r="I208" s="19"/>
    </row>
    <row r="209" spans="1:9" s="4" customFormat="1" ht="92.05">
      <c r="A209" s="14"/>
      <c r="B209" s="5" t="s">
        <v>216</v>
      </c>
      <c r="C209" s="40"/>
      <c r="D209" s="40"/>
      <c r="E209" s="22"/>
      <c r="F209" s="22"/>
      <c r="G209" s="18"/>
      <c r="H209" s="19"/>
      <c r="I209" s="19"/>
    </row>
    <row r="210" spans="1:9" s="4" customFormat="1" ht="78.900000000000006">
      <c r="A210" s="14"/>
      <c r="B210" s="5" t="s">
        <v>200</v>
      </c>
      <c r="C210" s="40"/>
      <c r="D210" s="40"/>
      <c r="E210" s="22"/>
      <c r="F210" s="22"/>
      <c r="G210" s="18"/>
      <c r="H210" s="19"/>
      <c r="I210" s="19"/>
    </row>
    <row r="211" spans="1:9" s="4" customFormat="1" ht="52.6">
      <c r="A211" s="14"/>
      <c r="B211" s="5" t="s">
        <v>324</v>
      </c>
      <c r="C211" s="40"/>
      <c r="D211" s="40"/>
      <c r="E211" s="22"/>
      <c r="F211" s="22"/>
      <c r="G211" s="18"/>
      <c r="H211" s="19"/>
      <c r="I211" s="19"/>
    </row>
    <row r="212" spans="1:9" s="4" customFormat="1" ht="26.3">
      <c r="A212" s="14"/>
      <c r="B212" s="5" t="s">
        <v>88</v>
      </c>
      <c r="C212" s="40"/>
      <c r="D212" s="40"/>
      <c r="E212" s="22"/>
      <c r="F212" s="22"/>
      <c r="G212" s="18"/>
      <c r="H212" s="19"/>
      <c r="I212" s="19"/>
    </row>
    <row r="213" spans="1:9" s="4" customFormat="1">
      <c r="A213" s="14"/>
      <c r="B213" s="5" t="s">
        <v>205</v>
      </c>
      <c r="C213" s="40" t="s">
        <v>5</v>
      </c>
      <c r="D213" s="40">
        <v>3</v>
      </c>
      <c r="E213" s="39"/>
      <c r="F213" s="22">
        <f t="shared" ref="F213" si="25">+D213*E213</f>
        <v>0</v>
      </c>
      <c r="G213" s="18"/>
      <c r="H213" s="19"/>
      <c r="I213" s="19"/>
    </row>
    <row r="214" spans="1:9" s="4" customFormat="1">
      <c r="A214" s="14"/>
      <c r="B214" s="5"/>
      <c r="C214" s="40"/>
      <c r="D214" s="40"/>
      <c r="E214" s="22"/>
      <c r="F214" s="22"/>
      <c r="G214" s="18"/>
      <c r="H214" s="19"/>
      <c r="I214" s="19"/>
    </row>
    <row r="215" spans="1:9" s="4" customFormat="1">
      <c r="A215" s="14" t="s">
        <v>420</v>
      </c>
      <c r="B215" s="7" t="s">
        <v>208</v>
      </c>
      <c r="C215" s="40"/>
      <c r="D215" s="40"/>
      <c r="E215" s="22"/>
      <c r="F215" s="22"/>
      <c r="G215" s="18"/>
      <c r="H215" s="19"/>
      <c r="I215" s="19"/>
    </row>
    <row r="216" spans="1:9" s="4" customFormat="1" ht="39.450000000000003">
      <c r="A216" s="14"/>
      <c r="B216" s="5" t="s">
        <v>201</v>
      </c>
      <c r="C216" s="40"/>
      <c r="D216" s="40"/>
      <c r="E216" s="22"/>
      <c r="F216" s="22"/>
      <c r="G216" s="18"/>
      <c r="H216" s="19"/>
      <c r="I216" s="19"/>
    </row>
    <row r="217" spans="1:9" s="4" customFormat="1">
      <c r="A217" s="14"/>
      <c r="B217" s="5" t="s">
        <v>203</v>
      </c>
      <c r="C217" s="40"/>
      <c r="D217" s="40"/>
      <c r="E217" s="22"/>
      <c r="F217" s="22"/>
      <c r="G217" s="18"/>
      <c r="H217" s="19"/>
      <c r="I217" s="19"/>
    </row>
    <row r="218" spans="1:9" s="4" customFormat="1">
      <c r="A218" s="14"/>
      <c r="B218" s="5" t="s">
        <v>204</v>
      </c>
      <c r="C218" s="40"/>
      <c r="D218" s="40"/>
      <c r="E218" s="22"/>
      <c r="F218" s="22"/>
      <c r="G218" s="18"/>
      <c r="H218" s="19"/>
      <c r="I218" s="19"/>
    </row>
    <row r="219" spans="1:9" s="4" customFormat="1" ht="52.6">
      <c r="A219" s="14"/>
      <c r="B219" s="5" t="s">
        <v>324</v>
      </c>
      <c r="C219" s="40"/>
      <c r="D219" s="40"/>
      <c r="E219" s="22"/>
      <c r="F219" s="22"/>
      <c r="G219" s="18"/>
      <c r="H219" s="19"/>
      <c r="I219" s="19"/>
    </row>
    <row r="220" spans="1:9" s="4" customFormat="1" ht="26.3">
      <c r="A220" s="14"/>
      <c r="B220" s="5" t="s">
        <v>88</v>
      </c>
      <c r="C220" s="40"/>
      <c r="D220" s="40"/>
      <c r="E220" s="22"/>
      <c r="F220" s="22"/>
      <c r="G220" s="18"/>
      <c r="H220" s="19"/>
      <c r="I220" s="19"/>
    </row>
    <row r="221" spans="1:9" s="4" customFormat="1">
      <c r="A221" s="14"/>
      <c r="B221" s="5" t="s">
        <v>206</v>
      </c>
      <c r="C221" s="40" t="s">
        <v>5</v>
      </c>
      <c r="D221" s="40">
        <v>1</v>
      </c>
      <c r="E221" s="39"/>
      <c r="F221" s="22">
        <f t="shared" ref="F221" si="26">+D221*E221</f>
        <v>0</v>
      </c>
      <c r="G221" s="18"/>
      <c r="H221" s="19"/>
      <c r="I221" s="19"/>
    </row>
    <row r="222" spans="1:9" s="4" customFormat="1">
      <c r="A222" s="14"/>
      <c r="B222" s="5"/>
      <c r="C222" s="40"/>
      <c r="D222" s="40"/>
      <c r="E222" s="22"/>
      <c r="F222" s="22"/>
      <c r="G222" s="18"/>
      <c r="H222" s="19"/>
      <c r="I222" s="19"/>
    </row>
    <row r="223" spans="1:9" s="4" customFormat="1">
      <c r="A223" s="14" t="s">
        <v>421</v>
      </c>
      <c r="B223" s="7" t="s">
        <v>210</v>
      </c>
      <c r="C223" s="40"/>
      <c r="D223" s="40"/>
      <c r="E223" s="22"/>
      <c r="F223" s="22"/>
      <c r="G223" s="18"/>
      <c r="H223" s="19"/>
      <c r="I223" s="19"/>
    </row>
    <row r="224" spans="1:9" s="4" customFormat="1" ht="39.450000000000003">
      <c r="A224" s="14"/>
      <c r="B224" s="5" t="s">
        <v>212</v>
      </c>
      <c r="C224" s="40"/>
      <c r="D224" s="40"/>
      <c r="E224" s="22"/>
      <c r="F224" s="22"/>
      <c r="G224" s="18"/>
      <c r="H224" s="19"/>
      <c r="I224" s="19"/>
    </row>
    <row r="225" spans="1:9" s="4" customFormat="1" ht="92.05">
      <c r="A225" s="14"/>
      <c r="B225" s="5" t="s">
        <v>217</v>
      </c>
      <c r="C225" s="40"/>
      <c r="D225" s="40"/>
      <c r="E225" s="22"/>
      <c r="F225" s="22"/>
      <c r="G225" s="18"/>
      <c r="H225" s="19"/>
      <c r="I225" s="19"/>
    </row>
    <row r="226" spans="1:9" s="4" customFormat="1" ht="39.450000000000003">
      <c r="A226" s="14"/>
      <c r="B226" s="5" t="s">
        <v>211</v>
      </c>
      <c r="C226" s="40"/>
      <c r="D226" s="40"/>
      <c r="E226" s="22"/>
      <c r="F226" s="22"/>
      <c r="G226" s="18"/>
      <c r="H226" s="19"/>
      <c r="I226" s="19"/>
    </row>
    <row r="227" spans="1:9" s="4" customFormat="1" ht="52.6">
      <c r="A227" s="14"/>
      <c r="B227" s="5" t="s">
        <v>324</v>
      </c>
      <c r="C227" s="40"/>
      <c r="D227" s="40"/>
      <c r="E227" s="22"/>
      <c r="F227" s="22"/>
      <c r="G227" s="18"/>
      <c r="H227" s="19"/>
      <c r="I227" s="19"/>
    </row>
    <row r="228" spans="1:9" s="4" customFormat="1" ht="39.450000000000003">
      <c r="A228" s="14"/>
      <c r="B228" s="5" t="s">
        <v>213</v>
      </c>
      <c r="C228" s="40"/>
      <c r="D228" s="40"/>
      <c r="E228" s="22"/>
      <c r="F228" s="22"/>
      <c r="G228" s="18"/>
      <c r="H228" s="19"/>
      <c r="I228" s="19"/>
    </row>
    <row r="229" spans="1:9" s="4" customFormat="1" ht="26.3">
      <c r="A229" s="14"/>
      <c r="B229" s="5" t="s">
        <v>88</v>
      </c>
      <c r="C229" s="40"/>
      <c r="D229" s="40"/>
      <c r="E229" s="22"/>
      <c r="F229" s="22"/>
      <c r="G229" s="18"/>
      <c r="H229" s="19"/>
      <c r="I229" s="19"/>
    </row>
    <row r="230" spans="1:9" s="4" customFormat="1">
      <c r="A230" s="14"/>
      <c r="B230" s="5" t="s">
        <v>205</v>
      </c>
      <c r="C230" s="40" t="s">
        <v>5</v>
      </c>
      <c r="D230" s="40">
        <v>3</v>
      </c>
      <c r="E230" s="39"/>
      <c r="F230" s="22">
        <f t="shared" ref="F230" si="27">+D230*E230</f>
        <v>0</v>
      </c>
      <c r="G230" s="18"/>
      <c r="H230" s="19"/>
      <c r="I230" s="19"/>
    </row>
    <row r="231" spans="1:9" s="4" customFormat="1">
      <c r="A231" s="14"/>
      <c r="B231" s="5"/>
      <c r="C231" s="40"/>
      <c r="D231" s="40"/>
      <c r="E231" s="22"/>
      <c r="F231" s="22"/>
      <c r="G231" s="18"/>
      <c r="H231" s="19"/>
      <c r="I231" s="19"/>
    </row>
    <row r="232" spans="1:9" s="4" customFormat="1">
      <c r="A232" s="14"/>
      <c r="B232" s="7" t="s">
        <v>214</v>
      </c>
      <c r="C232" s="40"/>
      <c r="D232" s="40"/>
      <c r="E232" s="22"/>
      <c r="F232" s="22"/>
      <c r="G232" s="18"/>
      <c r="H232" s="19"/>
      <c r="I232" s="19"/>
    </row>
    <row r="233" spans="1:9" s="4" customFormat="1">
      <c r="A233" s="14"/>
      <c r="B233" s="7" t="s">
        <v>220</v>
      </c>
      <c r="C233" s="40"/>
      <c r="D233" s="40"/>
      <c r="E233" s="22"/>
      <c r="F233" s="22"/>
      <c r="G233" s="18"/>
      <c r="H233" s="19"/>
      <c r="I233" s="19"/>
    </row>
    <row r="234" spans="1:9" s="4" customFormat="1" ht="26.3">
      <c r="A234" s="14"/>
      <c r="B234" s="5" t="s">
        <v>215</v>
      </c>
      <c r="C234" s="40"/>
      <c r="D234" s="40"/>
      <c r="E234" s="22"/>
      <c r="F234" s="22"/>
      <c r="G234" s="18"/>
      <c r="H234" s="19"/>
      <c r="I234" s="19"/>
    </row>
    <row r="235" spans="1:9" s="4" customFormat="1" ht="78.900000000000006">
      <c r="A235" s="14"/>
      <c r="B235" s="5" t="s">
        <v>222</v>
      </c>
      <c r="C235" s="40"/>
      <c r="D235" s="40"/>
      <c r="E235" s="22"/>
      <c r="F235" s="22"/>
      <c r="G235" s="18"/>
      <c r="H235" s="19"/>
      <c r="I235" s="19"/>
    </row>
    <row r="236" spans="1:9" s="4" customFormat="1" ht="39.450000000000003">
      <c r="A236" s="14"/>
      <c r="B236" s="5" t="s">
        <v>218</v>
      </c>
      <c r="C236" s="40"/>
      <c r="D236" s="40"/>
      <c r="E236" s="22"/>
      <c r="F236" s="22"/>
      <c r="G236" s="18"/>
      <c r="H236" s="19"/>
      <c r="I236" s="19"/>
    </row>
    <row r="237" spans="1:9" s="4" customFormat="1" ht="52.6">
      <c r="A237" s="14"/>
      <c r="B237" s="5" t="s">
        <v>324</v>
      </c>
      <c r="C237" s="40"/>
      <c r="D237" s="40"/>
      <c r="E237" s="22"/>
      <c r="F237" s="22"/>
      <c r="G237" s="18"/>
      <c r="H237" s="19"/>
      <c r="I237" s="19"/>
    </row>
    <row r="238" spans="1:9" s="4" customFormat="1" ht="26.3">
      <c r="A238" s="14"/>
      <c r="B238" s="5" t="s">
        <v>88</v>
      </c>
      <c r="C238" s="40"/>
      <c r="D238" s="40"/>
      <c r="E238" s="22"/>
      <c r="F238" s="22"/>
      <c r="G238" s="18"/>
      <c r="H238" s="19"/>
      <c r="I238" s="19"/>
    </row>
    <row r="239" spans="1:9" s="4" customFormat="1">
      <c r="A239" s="14"/>
      <c r="B239" s="5"/>
      <c r="C239" s="40"/>
      <c r="D239" s="40"/>
      <c r="E239" s="22"/>
      <c r="F239" s="22"/>
      <c r="G239" s="18"/>
      <c r="H239" s="19"/>
      <c r="I239" s="19"/>
    </row>
    <row r="240" spans="1:9" s="4" customFormat="1">
      <c r="A240" s="14" t="s">
        <v>422</v>
      </c>
      <c r="B240" s="7" t="s">
        <v>219</v>
      </c>
      <c r="C240" s="40"/>
      <c r="D240" s="40"/>
      <c r="E240" s="22"/>
      <c r="F240" s="22"/>
      <c r="G240" s="18"/>
      <c r="H240" s="19"/>
      <c r="I240" s="19"/>
    </row>
    <row r="241" spans="1:9" s="4" customFormat="1" ht="26.3">
      <c r="A241" s="14"/>
      <c r="B241" s="5" t="s">
        <v>215</v>
      </c>
      <c r="C241" s="40"/>
      <c r="D241" s="40"/>
      <c r="E241" s="22"/>
      <c r="F241" s="22"/>
      <c r="G241" s="18"/>
      <c r="H241" s="19"/>
      <c r="I241" s="19"/>
    </row>
    <row r="242" spans="1:9" s="4" customFormat="1">
      <c r="A242" s="14"/>
      <c r="B242" s="5" t="s">
        <v>221</v>
      </c>
      <c r="C242" s="40" t="s">
        <v>0</v>
      </c>
      <c r="D242" s="40">
        <v>20</v>
      </c>
      <c r="E242" s="39"/>
      <c r="F242" s="22">
        <f t="shared" ref="F242" si="28">+D242*E242</f>
        <v>0</v>
      </c>
      <c r="G242" s="18"/>
      <c r="H242" s="19"/>
      <c r="I242" s="19"/>
    </row>
    <row r="243" spans="1:9" s="4" customFormat="1">
      <c r="A243" s="14"/>
      <c r="B243" s="7"/>
      <c r="C243" s="40"/>
      <c r="D243" s="40"/>
      <c r="E243" s="22"/>
      <c r="F243" s="22"/>
      <c r="G243" s="18"/>
      <c r="H243" s="19"/>
      <c r="I243" s="19"/>
    </row>
    <row r="244" spans="1:9" s="4" customFormat="1">
      <c r="A244" s="14" t="s">
        <v>423</v>
      </c>
      <c r="B244" s="7" t="s">
        <v>224</v>
      </c>
      <c r="C244" s="40"/>
      <c r="D244" s="40"/>
      <c r="E244" s="22"/>
      <c r="F244" s="22"/>
      <c r="G244" s="18"/>
      <c r="H244" s="19"/>
      <c r="I244" s="19"/>
    </row>
    <row r="245" spans="1:9" s="4" customFormat="1" ht="26.3">
      <c r="A245" s="14"/>
      <c r="B245" s="5" t="s">
        <v>215</v>
      </c>
      <c r="C245" s="40"/>
      <c r="D245" s="40"/>
      <c r="E245" s="22"/>
      <c r="F245" s="22"/>
      <c r="G245" s="18"/>
      <c r="H245" s="19"/>
      <c r="I245" s="19"/>
    </row>
    <row r="246" spans="1:9" s="4" customFormat="1">
      <c r="A246" s="14"/>
      <c r="B246" s="5" t="s">
        <v>223</v>
      </c>
      <c r="C246" s="40" t="s">
        <v>0</v>
      </c>
      <c r="D246" s="40">
        <v>2</v>
      </c>
      <c r="E246" s="39"/>
      <c r="F246" s="22">
        <f t="shared" ref="F246" si="29">+D246*E246</f>
        <v>0</v>
      </c>
      <c r="G246" s="18"/>
      <c r="H246" s="19"/>
      <c r="I246" s="19"/>
    </row>
    <row r="247" spans="1:9" s="4" customFormat="1">
      <c r="A247" s="14"/>
      <c r="B247" s="5"/>
      <c r="C247" s="40"/>
      <c r="D247" s="40"/>
      <c r="E247" s="22"/>
      <c r="F247" s="22"/>
      <c r="G247" s="18"/>
      <c r="H247" s="19"/>
      <c r="I247" s="19"/>
    </row>
    <row r="248" spans="1:9" s="4" customFormat="1">
      <c r="A248" s="14" t="s">
        <v>424</v>
      </c>
      <c r="B248" s="7" t="s">
        <v>225</v>
      </c>
      <c r="C248" s="40"/>
      <c r="D248" s="40"/>
      <c r="E248" s="22"/>
      <c r="F248" s="22"/>
      <c r="G248" s="18"/>
      <c r="H248" s="19"/>
      <c r="I248" s="19"/>
    </row>
    <row r="249" spans="1:9" s="4" customFormat="1" ht="39.450000000000003">
      <c r="A249" s="14"/>
      <c r="B249" s="5" t="s">
        <v>226</v>
      </c>
      <c r="C249" s="40"/>
      <c r="D249" s="40"/>
      <c r="E249" s="22"/>
      <c r="F249" s="22"/>
      <c r="G249" s="18"/>
      <c r="H249" s="19"/>
      <c r="I249" s="19"/>
    </row>
    <row r="250" spans="1:9" s="4" customFormat="1" ht="92.05">
      <c r="A250" s="14"/>
      <c r="B250" s="5" t="s">
        <v>227</v>
      </c>
      <c r="C250" s="40"/>
      <c r="D250" s="40"/>
      <c r="E250" s="22"/>
      <c r="F250" s="22"/>
      <c r="G250" s="18"/>
      <c r="H250" s="19"/>
      <c r="I250" s="19"/>
    </row>
    <row r="251" spans="1:9" s="4" customFormat="1" ht="39.450000000000003">
      <c r="A251" s="14"/>
      <c r="B251" s="5" t="s">
        <v>228</v>
      </c>
      <c r="C251" s="40"/>
      <c r="D251" s="40"/>
      <c r="E251" s="22"/>
      <c r="F251" s="22"/>
      <c r="G251" s="18"/>
      <c r="H251" s="19"/>
      <c r="I251" s="19"/>
    </row>
    <row r="252" spans="1:9" s="4" customFormat="1" ht="52.6">
      <c r="A252" s="14"/>
      <c r="B252" s="5" t="s">
        <v>324</v>
      </c>
      <c r="C252" s="40"/>
      <c r="D252" s="40"/>
      <c r="E252" s="22"/>
      <c r="F252" s="22"/>
      <c r="G252" s="18"/>
      <c r="H252" s="19"/>
      <c r="I252" s="19"/>
    </row>
    <row r="253" spans="1:9" s="4" customFormat="1" ht="26.3">
      <c r="A253" s="14"/>
      <c r="B253" s="5" t="s">
        <v>88</v>
      </c>
      <c r="C253" s="40"/>
      <c r="D253" s="40"/>
      <c r="E253" s="22"/>
      <c r="F253" s="22"/>
      <c r="G253" s="18"/>
      <c r="H253" s="19"/>
      <c r="I253" s="19"/>
    </row>
    <row r="254" spans="1:9" s="4" customFormat="1">
      <c r="A254" s="14"/>
      <c r="B254" s="5" t="s">
        <v>221</v>
      </c>
      <c r="C254" s="40" t="s">
        <v>0</v>
      </c>
      <c r="D254" s="40">
        <v>1</v>
      </c>
      <c r="E254" s="39"/>
      <c r="F254" s="22">
        <f t="shared" ref="F254" si="30">+D254*E254</f>
        <v>0</v>
      </c>
      <c r="G254" s="18"/>
      <c r="H254" s="19"/>
      <c r="I254" s="19"/>
    </row>
    <row r="255" spans="1:9" s="4" customFormat="1">
      <c r="A255" s="14"/>
      <c r="B255" s="5"/>
      <c r="C255" s="40"/>
      <c r="D255" s="40"/>
      <c r="E255" s="22"/>
      <c r="F255" s="22"/>
      <c r="G255" s="18"/>
      <c r="H255" s="19"/>
      <c r="I255" s="19"/>
    </row>
    <row r="256" spans="1:9" s="4" customFormat="1">
      <c r="A256" s="14"/>
      <c r="B256" s="7" t="s">
        <v>345</v>
      </c>
      <c r="C256" s="40"/>
      <c r="D256" s="40"/>
      <c r="E256" s="22"/>
      <c r="F256" s="22"/>
      <c r="G256" s="18"/>
      <c r="H256" s="19"/>
      <c r="I256" s="19"/>
    </row>
    <row r="257" spans="1:9" s="4" customFormat="1" ht="26.3">
      <c r="A257" s="14"/>
      <c r="B257" s="5" t="s">
        <v>346</v>
      </c>
      <c r="C257" s="40"/>
      <c r="D257" s="40"/>
      <c r="E257" s="22"/>
      <c r="F257" s="22"/>
      <c r="G257" s="18"/>
      <c r="H257" s="19"/>
      <c r="I257" s="19"/>
    </row>
    <row r="258" spans="1:9" s="4" customFormat="1" ht="92.05">
      <c r="A258" s="14"/>
      <c r="B258" s="5" t="s">
        <v>353</v>
      </c>
      <c r="C258" s="40"/>
      <c r="D258" s="40"/>
      <c r="E258" s="22"/>
      <c r="F258" s="22"/>
      <c r="G258" s="18"/>
      <c r="H258" s="19"/>
      <c r="I258" s="19"/>
    </row>
    <row r="259" spans="1:9" s="4" customFormat="1">
      <c r="A259" s="14"/>
      <c r="B259" s="5" t="s">
        <v>352</v>
      </c>
      <c r="C259" s="40"/>
      <c r="D259" s="40"/>
      <c r="E259" s="22"/>
      <c r="F259" s="22"/>
      <c r="G259" s="18"/>
      <c r="H259" s="19"/>
      <c r="I259" s="19"/>
    </row>
    <row r="260" spans="1:9" s="4" customFormat="1" ht="26.3">
      <c r="A260" s="14"/>
      <c r="B260" s="5" t="s">
        <v>347</v>
      </c>
      <c r="C260" s="40" t="s">
        <v>5</v>
      </c>
      <c r="D260" s="40">
        <v>2</v>
      </c>
      <c r="E260" s="39"/>
      <c r="F260" s="22">
        <f t="shared" ref="F260" si="31">+D260*E260</f>
        <v>0</v>
      </c>
      <c r="G260" s="18"/>
      <c r="H260" s="19"/>
      <c r="I260" s="19"/>
    </row>
    <row r="261" spans="1:9" s="4" customFormat="1" ht="78.900000000000006">
      <c r="A261" s="14"/>
      <c r="B261" s="7" t="s">
        <v>348</v>
      </c>
      <c r="C261" s="40"/>
      <c r="D261" s="40"/>
      <c r="E261" s="22"/>
      <c r="F261" s="22"/>
      <c r="G261" s="18"/>
      <c r="H261" s="19"/>
      <c r="I261" s="19"/>
    </row>
    <row r="262" spans="1:9" s="4" customFormat="1">
      <c r="A262" s="14"/>
      <c r="B262" s="5" t="s">
        <v>352</v>
      </c>
      <c r="C262" s="40"/>
      <c r="D262" s="40"/>
      <c r="E262" s="22"/>
      <c r="F262" s="22"/>
      <c r="G262" s="18"/>
      <c r="H262" s="19"/>
      <c r="I262" s="19"/>
    </row>
    <row r="263" spans="1:9" s="4" customFormat="1" ht="26.3">
      <c r="A263" s="14"/>
      <c r="B263" s="5" t="s">
        <v>349</v>
      </c>
      <c r="C263" s="40" t="s">
        <v>5</v>
      </c>
      <c r="D263" s="40">
        <v>1</v>
      </c>
      <c r="E263" s="39"/>
      <c r="F263" s="22">
        <f t="shared" ref="F263" si="32">+D263*E263</f>
        <v>0</v>
      </c>
      <c r="G263" s="18"/>
      <c r="H263" s="19"/>
      <c r="I263" s="19"/>
    </row>
    <row r="264" spans="1:9" s="4" customFormat="1" ht="78.900000000000006">
      <c r="A264" s="14"/>
      <c r="B264" s="5" t="s">
        <v>354</v>
      </c>
      <c r="C264" s="40"/>
      <c r="D264" s="40"/>
      <c r="E264" s="22"/>
      <c r="F264" s="22"/>
      <c r="G264" s="18"/>
      <c r="H264" s="19"/>
      <c r="I264" s="19"/>
    </row>
    <row r="265" spans="1:9" s="4" customFormat="1">
      <c r="A265" s="14"/>
      <c r="B265" s="5" t="s">
        <v>363</v>
      </c>
      <c r="C265" s="40"/>
      <c r="D265" s="40"/>
      <c r="E265" s="22"/>
      <c r="F265" s="22"/>
      <c r="G265" s="18"/>
      <c r="H265" s="19"/>
      <c r="I265" s="19"/>
    </row>
    <row r="266" spans="1:9" s="4" customFormat="1" ht="26.3">
      <c r="A266" s="14"/>
      <c r="B266" s="5" t="s">
        <v>355</v>
      </c>
      <c r="C266" s="40" t="s">
        <v>5</v>
      </c>
      <c r="D266" s="40">
        <v>3</v>
      </c>
      <c r="E266" s="39"/>
      <c r="F266" s="22">
        <f t="shared" ref="F266:F267" si="33">+D266*E266</f>
        <v>0</v>
      </c>
      <c r="G266" s="18"/>
      <c r="H266" s="19"/>
      <c r="I266" s="19"/>
    </row>
    <row r="267" spans="1:9" s="4" customFormat="1" ht="65.75">
      <c r="A267" s="14"/>
      <c r="B267" s="5" t="s">
        <v>356</v>
      </c>
      <c r="C267" s="40" t="s">
        <v>5</v>
      </c>
      <c r="D267" s="40">
        <v>1</v>
      </c>
      <c r="E267" s="39"/>
      <c r="F267" s="22">
        <f t="shared" si="33"/>
        <v>0</v>
      </c>
      <c r="G267" s="18"/>
      <c r="H267" s="19"/>
      <c r="I267" s="19"/>
    </row>
    <row r="268" spans="1:9" s="4" customFormat="1" ht="65.75">
      <c r="A268" s="14"/>
      <c r="B268" s="5" t="s">
        <v>362</v>
      </c>
      <c r="C268" s="40"/>
      <c r="D268" s="40"/>
      <c r="E268" s="22"/>
      <c r="F268" s="22"/>
      <c r="G268" s="18"/>
      <c r="H268" s="19"/>
      <c r="I268" s="19"/>
    </row>
    <row r="269" spans="1:9" s="4" customFormat="1">
      <c r="A269" s="14"/>
      <c r="B269" s="5" t="s">
        <v>363</v>
      </c>
      <c r="C269" s="40" t="s">
        <v>5</v>
      </c>
      <c r="D269" s="40">
        <v>1</v>
      </c>
      <c r="E269" s="39"/>
      <c r="F269" s="22">
        <f t="shared" ref="F269" si="34">+D269*E269</f>
        <v>0</v>
      </c>
      <c r="G269" s="18"/>
      <c r="H269" s="19"/>
      <c r="I269" s="19"/>
    </row>
    <row r="270" spans="1:9" s="4" customFormat="1" ht="78.900000000000006">
      <c r="A270" s="14"/>
      <c r="B270" s="5" t="s">
        <v>365</v>
      </c>
      <c r="C270" s="40"/>
      <c r="D270" s="40"/>
      <c r="E270" s="22"/>
      <c r="F270" s="22"/>
      <c r="G270" s="18"/>
      <c r="H270" s="19"/>
      <c r="I270" s="19"/>
    </row>
    <row r="271" spans="1:9" s="4" customFormat="1" ht="52.6">
      <c r="A271" s="14"/>
      <c r="B271" s="5" t="s">
        <v>369</v>
      </c>
      <c r="C271" s="40"/>
      <c r="D271" s="40"/>
      <c r="E271" s="22"/>
      <c r="F271" s="22"/>
      <c r="G271" s="18"/>
      <c r="H271" s="19"/>
      <c r="I271" s="19"/>
    </row>
    <row r="272" spans="1:9" s="4" customFormat="1">
      <c r="A272" s="14"/>
      <c r="B272" s="5" t="s">
        <v>364</v>
      </c>
      <c r="C272" s="40"/>
      <c r="D272" s="40"/>
      <c r="E272" s="22"/>
      <c r="F272" s="22"/>
      <c r="G272" s="18"/>
      <c r="H272" s="19"/>
      <c r="I272" s="19"/>
    </row>
    <row r="273" spans="1:9" s="4" customFormat="1" ht="26.3">
      <c r="A273" s="14"/>
      <c r="B273" s="5" t="s">
        <v>366</v>
      </c>
      <c r="C273" s="40" t="s">
        <v>5</v>
      </c>
      <c r="D273" s="40">
        <v>6</v>
      </c>
      <c r="E273" s="39"/>
      <c r="F273" s="22">
        <f t="shared" ref="F273" si="35">+D273*E273</f>
        <v>0</v>
      </c>
      <c r="G273" s="18"/>
      <c r="H273" s="19"/>
      <c r="I273" s="19"/>
    </row>
    <row r="274" spans="1:9" s="4" customFormat="1" ht="26.3">
      <c r="A274" s="14"/>
      <c r="B274" s="7" t="s">
        <v>435</v>
      </c>
      <c r="C274" s="40" t="s">
        <v>5</v>
      </c>
      <c r="D274" s="40">
        <v>1</v>
      </c>
      <c r="E274" s="22">
        <f>SUM(F260,F263,F266,F267,F269,F273)*0.05</f>
        <v>0</v>
      </c>
      <c r="F274" s="22">
        <f>E274</f>
        <v>0</v>
      </c>
      <c r="G274" s="18"/>
      <c r="H274" s="19"/>
      <c r="I274" s="19"/>
    </row>
    <row r="275" spans="1:9" s="4" customFormat="1">
      <c r="A275" s="14"/>
      <c r="B275" s="5" t="s">
        <v>433</v>
      </c>
      <c r="C275" s="40"/>
      <c r="D275" s="40"/>
      <c r="E275" s="22"/>
      <c r="F275" s="22"/>
      <c r="G275" s="18"/>
      <c r="H275" s="19"/>
      <c r="I275" s="19"/>
    </row>
    <row r="276" spans="1:9" s="4" customFormat="1">
      <c r="A276" s="14"/>
      <c r="B276" s="5" t="s">
        <v>434</v>
      </c>
      <c r="C276" s="40"/>
      <c r="D276" s="40"/>
      <c r="E276" s="22"/>
      <c r="F276" s="22"/>
      <c r="G276" s="18"/>
      <c r="H276" s="19"/>
      <c r="I276" s="19"/>
    </row>
    <row r="277" spans="1:9" s="4" customFormat="1" ht="26.3">
      <c r="A277" s="14"/>
      <c r="B277" s="5" t="s">
        <v>367</v>
      </c>
      <c r="C277" s="40"/>
      <c r="D277" s="40"/>
      <c r="E277" s="22"/>
      <c r="F277" s="22"/>
      <c r="G277" s="18"/>
      <c r="H277" s="19"/>
      <c r="I277" s="19"/>
    </row>
    <row r="278" spans="1:9" s="4" customFormat="1" ht="26.3">
      <c r="A278" s="14"/>
      <c r="B278" s="5" t="s">
        <v>368</v>
      </c>
      <c r="C278" s="107" t="s">
        <v>5</v>
      </c>
      <c r="D278" s="107">
        <v>1</v>
      </c>
      <c r="E278" s="2">
        <f>SUM(F260,F263,F266,F267,F269,F273,F274)</f>
        <v>0</v>
      </c>
      <c r="F278" s="22"/>
      <c r="G278" s="18"/>
      <c r="H278" s="19"/>
      <c r="I278" s="19"/>
    </row>
    <row r="279" spans="1:9" s="4" customFormat="1">
      <c r="A279" s="14"/>
      <c r="B279" s="5"/>
      <c r="C279" s="40"/>
      <c r="D279" s="40"/>
      <c r="E279" s="22"/>
      <c r="F279" s="22"/>
      <c r="G279" s="18"/>
      <c r="H279" s="19"/>
      <c r="I279" s="19"/>
    </row>
    <row r="280" spans="1:9" s="4" customFormat="1">
      <c r="A280" s="14" t="s">
        <v>425</v>
      </c>
      <c r="B280" s="7" t="s">
        <v>340</v>
      </c>
      <c r="C280" s="40"/>
      <c r="D280" s="40"/>
      <c r="E280" s="22"/>
      <c r="F280" s="22"/>
      <c r="G280" s="18"/>
      <c r="H280" s="19"/>
      <c r="I280" s="19"/>
    </row>
    <row r="281" spans="1:9" s="4" customFormat="1" ht="26.3">
      <c r="A281" s="14"/>
      <c r="B281" s="5" t="s">
        <v>341</v>
      </c>
      <c r="C281" s="40"/>
      <c r="D281" s="40"/>
      <c r="E281" s="22"/>
      <c r="F281" s="22"/>
      <c r="G281" s="18"/>
      <c r="H281" s="19"/>
      <c r="I281" s="19"/>
    </row>
    <row r="282" spans="1:9" s="4" customFormat="1" ht="65.75">
      <c r="A282" s="14"/>
      <c r="B282" s="5" t="s">
        <v>343</v>
      </c>
      <c r="G282" s="18"/>
      <c r="H282" s="19"/>
      <c r="I282" s="19"/>
    </row>
    <row r="283" spans="1:9" s="4" customFormat="1">
      <c r="A283" s="14"/>
      <c r="B283" s="5" t="s">
        <v>342</v>
      </c>
      <c r="G283" s="18"/>
      <c r="H283" s="19"/>
      <c r="I283" s="19"/>
    </row>
    <row r="284" spans="1:9" s="4" customFormat="1">
      <c r="A284" s="14"/>
      <c r="B284" s="5" t="s">
        <v>350</v>
      </c>
      <c r="C284" s="40" t="s">
        <v>5</v>
      </c>
      <c r="D284" s="40">
        <v>20</v>
      </c>
      <c r="E284" s="39"/>
      <c r="F284" s="22">
        <f t="shared" ref="F284" si="36">+D284*E284</f>
        <v>0</v>
      </c>
      <c r="G284" s="18"/>
      <c r="H284" s="19"/>
      <c r="I284" s="19"/>
    </row>
    <row r="285" spans="1:9" s="4" customFormat="1" ht="65.75">
      <c r="A285" s="14"/>
      <c r="B285" s="5" t="s">
        <v>357</v>
      </c>
      <c r="C285" s="40" t="s">
        <v>5</v>
      </c>
      <c r="D285" s="40">
        <v>10</v>
      </c>
      <c r="E285" s="39"/>
      <c r="F285" s="22">
        <f t="shared" ref="F285" si="37">+D285*E285</f>
        <v>0</v>
      </c>
      <c r="G285" s="18"/>
      <c r="H285" s="19"/>
      <c r="I285" s="19"/>
    </row>
    <row r="286" spans="1:9" s="4" customFormat="1" ht="26.3">
      <c r="A286" s="14"/>
      <c r="B286" s="5" t="s">
        <v>344</v>
      </c>
      <c r="C286" s="107" t="s">
        <v>5</v>
      </c>
      <c r="D286" s="107">
        <v>1</v>
      </c>
      <c r="E286" s="2">
        <f>SUM(F284,F285)</f>
        <v>0</v>
      </c>
      <c r="F286" s="22"/>
      <c r="G286" s="18"/>
      <c r="H286" s="19"/>
      <c r="I286" s="19"/>
    </row>
    <row r="287" spans="1:9" s="4" customFormat="1">
      <c r="A287" s="14"/>
      <c r="B287" s="5"/>
      <c r="C287" s="40"/>
      <c r="D287" s="40"/>
      <c r="E287" s="22"/>
      <c r="F287" s="22"/>
      <c r="G287" s="18"/>
      <c r="H287" s="19"/>
      <c r="I287" s="19"/>
    </row>
    <row r="288" spans="1:9" s="4" customFormat="1">
      <c r="A288" s="14" t="s">
        <v>426</v>
      </c>
      <c r="B288" s="7" t="s">
        <v>234</v>
      </c>
      <c r="C288" s="40"/>
      <c r="D288" s="40"/>
      <c r="E288" s="22"/>
      <c r="F288" s="22"/>
      <c r="G288" s="18"/>
      <c r="H288" s="19"/>
      <c r="I288" s="19"/>
    </row>
    <row r="289" spans="1:9" s="4" customFormat="1" ht="52.6">
      <c r="A289" s="14"/>
      <c r="B289" s="5" t="s">
        <v>254</v>
      </c>
      <c r="C289" s="40"/>
      <c r="D289" s="40"/>
      <c r="E289" s="22"/>
      <c r="F289" s="22"/>
      <c r="G289" s="18"/>
      <c r="H289" s="19"/>
      <c r="I289" s="19"/>
    </row>
    <row r="290" spans="1:9" s="4" customFormat="1" ht="118.35">
      <c r="A290" s="14"/>
      <c r="B290" s="5" t="s">
        <v>235</v>
      </c>
      <c r="C290" s="40"/>
      <c r="D290" s="40"/>
      <c r="E290" s="22"/>
      <c r="F290" s="22"/>
      <c r="G290" s="18"/>
      <c r="H290" s="19"/>
      <c r="I290" s="19"/>
    </row>
    <row r="291" spans="1:9" s="4" customFormat="1">
      <c r="A291" s="14"/>
      <c r="B291" s="5" t="s">
        <v>236</v>
      </c>
      <c r="C291" s="40"/>
      <c r="D291" s="40"/>
      <c r="E291" s="22"/>
      <c r="F291" s="22"/>
      <c r="G291" s="18"/>
      <c r="H291" s="19"/>
      <c r="I291" s="19"/>
    </row>
    <row r="292" spans="1:9" s="4" customFormat="1" ht="105.2">
      <c r="A292" s="14"/>
      <c r="B292" s="5" t="s">
        <v>237</v>
      </c>
      <c r="C292" s="40"/>
      <c r="D292" s="40"/>
      <c r="E292" s="22"/>
      <c r="F292" s="22"/>
      <c r="G292" s="18"/>
      <c r="H292" s="19"/>
      <c r="I292" s="19"/>
    </row>
    <row r="293" spans="1:9" s="4" customFormat="1" ht="52.6">
      <c r="A293" s="14"/>
      <c r="B293" s="5" t="s">
        <v>255</v>
      </c>
      <c r="C293" s="40"/>
      <c r="D293" s="40"/>
      <c r="E293" s="22"/>
      <c r="F293" s="22"/>
      <c r="G293" s="18"/>
      <c r="H293" s="19"/>
      <c r="I293" s="19"/>
    </row>
    <row r="294" spans="1:9" s="4" customFormat="1" ht="26.3">
      <c r="A294" s="14"/>
      <c r="B294" s="5" t="s">
        <v>238</v>
      </c>
      <c r="G294" s="18"/>
      <c r="H294" s="19"/>
      <c r="I294" s="19"/>
    </row>
    <row r="295" spans="1:9" s="4" customFormat="1" ht="26.3">
      <c r="A295" s="14"/>
      <c r="B295" s="5" t="s">
        <v>239</v>
      </c>
      <c r="C295" s="40" t="s">
        <v>5</v>
      </c>
      <c r="D295" s="40">
        <v>7</v>
      </c>
      <c r="E295" s="39"/>
      <c r="F295" s="22">
        <f t="shared" ref="F295" si="38">+D295*E295</f>
        <v>0</v>
      </c>
      <c r="G295" s="18"/>
      <c r="H295" s="19"/>
      <c r="I295" s="19"/>
    </row>
    <row r="296" spans="1:9" s="4" customFormat="1" ht="13.8" thickBot="1">
      <c r="A296" s="14"/>
      <c r="B296" s="5"/>
      <c r="C296" s="40"/>
      <c r="D296" s="40"/>
      <c r="E296" s="22"/>
      <c r="F296" s="22"/>
      <c r="G296" s="18"/>
      <c r="H296" s="19"/>
      <c r="I296" s="19"/>
    </row>
    <row r="297" spans="1:9" s="4" customFormat="1" ht="16.3" thickBot="1">
      <c r="A297" s="24"/>
      <c r="B297" s="86" t="s">
        <v>107</v>
      </c>
      <c r="C297" s="26"/>
      <c r="D297" s="26"/>
      <c r="E297" s="27"/>
      <c r="F297" s="28">
        <f>SUM(F11:F296)</f>
        <v>0</v>
      </c>
    </row>
  </sheetData>
  <sheetProtection algorithmName="SHA-512" hashValue="6I3bNLbBJt6BlMO8+GTpv2dJKJXH30RuCUSHEqhoKwpWwfzOtUYzbBSHkq1dNhsCTo8Et5pf7PrbT+pl6Fselw==" saltValue="APrgZ9QR81sXMOPC6R+5tw==" spinCount="100000" sheet="1" objects="1" scenarios="1"/>
  <pageMargins left="0.7" right="0.7" top="0.75" bottom="0.75" header="0.3" footer="0.3"/>
  <pageSetup paperSize="9" scale="75" orientation="portrait" r:id="rId1"/>
  <headerFooter>
    <oddHeader>&amp;CSŠ JESENICE_OPREMA</oddHeader>
    <oddFooter>&amp;CPopis del in količine za OPREMO - TIPSKI ELEMENTI - IV. SKLOP&amp;R&amp;P / &amp;N</oddFooter>
  </headerFooter>
  <rowBreaks count="7" manualBreakCount="7">
    <brk id="30" max="5" man="1"/>
    <brk id="60" max="5" man="1"/>
    <brk id="76" max="5" man="1"/>
    <brk id="104" max="5" man="1"/>
    <brk id="128" max="5" man="1"/>
    <brk id="174" max="5" man="1"/>
    <brk id="231" max="5" man="1"/>
  </row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A3991AA-BE3E-4EA6-8C2D-F05862FD520F}">
  <dimension ref="A1:I60"/>
  <sheetViews>
    <sheetView view="pageBreakPreview" topLeftCell="A42" zoomScale="130" zoomScaleNormal="100" zoomScaleSheetLayoutView="130" workbookViewId="0">
      <selection activeCell="G56" sqref="G56"/>
    </sheetView>
  </sheetViews>
  <sheetFormatPr defaultRowHeight="13.15"/>
  <cols>
    <col min="1" max="1" width="5" style="4" customWidth="1"/>
    <col min="2" max="2" width="51.88671875" style="4" customWidth="1"/>
    <col min="3" max="3" width="7.5546875" style="4" bestFit="1" customWidth="1"/>
    <col min="4" max="4" width="11.33203125" style="4" customWidth="1"/>
    <col min="5" max="5" width="11.5546875" style="4" customWidth="1"/>
    <col min="6" max="6" width="11.88671875" customWidth="1"/>
  </cols>
  <sheetData>
    <row r="1" spans="1:9" s="4" customFormat="1" ht="16.3" thickBot="1">
      <c r="A1" s="34" t="s">
        <v>409</v>
      </c>
      <c r="B1" s="35" t="s">
        <v>410</v>
      </c>
      <c r="C1" s="36"/>
      <c r="D1" s="36"/>
      <c r="E1" s="37"/>
      <c r="F1" s="38"/>
    </row>
    <row r="2" spans="1:9" s="4" customFormat="1">
      <c r="A2" s="3"/>
      <c r="B2" s="3"/>
      <c r="C2" s="11"/>
      <c r="D2" s="11"/>
      <c r="E2" s="1"/>
      <c r="F2" s="2"/>
    </row>
    <row r="3" spans="1:9" s="4" customFormat="1">
      <c r="A3" s="3"/>
      <c r="B3" s="3" t="s">
        <v>21</v>
      </c>
      <c r="C3" s="11"/>
      <c r="D3" s="11"/>
      <c r="E3" s="1"/>
      <c r="F3" s="2"/>
    </row>
    <row r="4" spans="1:9" s="4" customFormat="1" ht="26.3">
      <c r="A4" s="3"/>
      <c r="B4" s="41" t="s">
        <v>90</v>
      </c>
      <c r="C4" s="42"/>
      <c r="D4" s="42"/>
      <c r="E4" s="42"/>
      <c r="F4" s="42"/>
    </row>
    <row r="5" spans="1:9" s="9" customFormat="1">
      <c r="B5" s="41"/>
      <c r="C5" s="23"/>
      <c r="D5" s="23"/>
      <c r="E5" s="23"/>
      <c r="F5" s="23"/>
    </row>
    <row r="6" spans="1:9" s="9" customFormat="1" ht="26.3">
      <c r="A6" s="29" t="s">
        <v>16</v>
      </c>
      <c r="B6" s="30" t="s">
        <v>17</v>
      </c>
      <c r="C6" s="31" t="s">
        <v>15</v>
      </c>
      <c r="D6" s="31" t="s">
        <v>19</v>
      </c>
      <c r="E6" s="32" t="s">
        <v>20</v>
      </c>
      <c r="F6" s="33" t="s">
        <v>18</v>
      </c>
    </row>
    <row r="7" spans="1:9" s="10" customFormat="1" ht="15.05" customHeight="1">
      <c r="A7" s="9"/>
      <c r="B7" s="13"/>
      <c r="C7" s="12"/>
      <c r="D7" s="12"/>
      <c r="E7" s="12"/>
      <c r="F7" s="12"/>
    </row>
    <row r="8" spans="1:9" s="4" customFormat="1">
      <c r="A8" s="14" t="s">
        <v>1</v>
      </c>
      <c r="B8" s="7" t="s">
        <v>92</v>
      </c>
      <c r="C8" s="40"/>
      <c r="D8" s="40"/>
      <c r="E8" s="22"/>
      <c r="F8" s="22"/>
      <c r="G8" s="18"/>
      <c r="H8" s="19"/>
      <c r="I8" s="19"/>
    </row>
    <row r="9" spans="1:9" s="4" customFormat="1">
      <c r="A9" s="14"/>
      <c r="B9" s="5" t="s">
        <v>93</v>
      </c>
      <c r="C9" s="40"/>
      <c r="D9" s="40"/>
      <c r="E9" s="22"/>
      <c r="F9" s="22"/>
      <c r="G9" s="18"/>
      <c r="H9" s="19"/>
      <c r="I9" s="19"/>
    </row>
    <row r="10" spans="1:9" s="4" customFormat="1" ht="78.900000000000006">
      <c r="A10" s="14"/>
      <c r="B10" s="5" t="s">
        <v>96</v>
      </c>
      <c r="C10" s="40"/>
      <c r="D10" s="40"/>
      <c r="E10" s="22"/>
      <c r="F10" s="22"/>
      <c r="G10" s="18"/>
      <c r="H10" s="19"/>
      <c r="I10" s="19"/>
    </row>
    <row r="11" spans="1:9" s="4" customFormat="1" ht="26.3">
      <c r="A11" s="14"/>
      <c r="B11" s="5" t="s">
        <v>94</v>
      </c>
      <c r="C11" s="40"/>
      <c r="D11" s="40"/>
      <c r="E11" s="22"/>
      <c r="F11" s="22"/>
      <c r="G11" s="18"/>
      <c r="H11" s="19"/>
      <c r="I11" s="19"/>
    </row>
    <row r="12" spans="1:9" s="4" customFormat="1">
      <c r="A12" s="14"/>
      <c r="B12" s="5" t="s">
        <v>95</v>
      </c>
      <c r="C12" s="40" t="s">
        <v>5</v>
      </c>
      <c r="D12" s="40">
        <v>1</v>
      </c>
      <c r="E12" s="39"/>
      <c r="F12" s="22">
        <f>+D12*E12</f>
        <v>0</v>
      </c>
      <c r="G12" s="18"/>
      <c r="H12" s="19"/>
      <c r="I12" s="19"/>
    </row>
    <row r="13" spans="1:9" s="4" customFormat="1">
      <c r="A13" s="14"/>
      <c r="B13" s="5"/>
      <c r="C13" s="40"/>
      <c r="D13" s="40"/>
      <c r="E13" s="22"/>
      <c r="F13" s="22"/>
      <c r="G13" s="18"/>
      <c r="H13" s="19"/>
      <c r="I13" s="19"/>
    </row>
    <row r="14" spans="1:9" s="4" customFormat="1">
      <c r="A14" s="14" t="s">
        <v>2</v>
      </c>
      <c r="B14" s="7" t="s">
        <v>97</v>
      </c>
      <c r="C14" s="40"/>
      <c r="D14" s="40"/>
      <c r="E14" s="22"/>
      <c r="F14" s="22"/>
      <c r="G14" s="18"/>
      <c r="H14" s="19"/>
      <c r="I14" s="19"/>
    </row>
    <row r="15" spans="1:9" s="4" customFormat="1">
      <c r="A15" s="14"/>
      <c r="B15" s="5" t="s">
        <v>103</v>
      </c>
      <c r="C15" s="40"/>
      <c r="D15" s="40"/>
      <c r="E15" s="22"/>
      <c r="F15" s="22"/>
      <c r="G15" s="18"/>
      <c r="H15" s="19"/>
      <c r="I15" s="19"/>
    </row>
    <row r="16" spans="1:9" s="4" customFormat="1" ht="118.35">
      <c r="A16" s="14"/>
      <c r="B16" s="5" t="s">
        <v>98</v>
      </c>
      <c r="C16" s="40"/>
      <c r="D16" s="40"/>
      <c r="E16" s="22"/>
      <c r="F16" s="22"/>
      <c r="G16" s="18"/>
      <c r="H16" s="19"/>
      <c r="I16" s="19"/>
    </row>
    <row r="17" spans="1:9" s="4" customFormat="1">
      <c r="A17" s="14"/>
      <c r="B17" s="5" t="s">
        <v>99</v>
      </c>
      <c r="C17" s="40" t="s">
        <v>5</v>
      </c>
      <c r="D17" s="40">
        <v>1</v>
      </c>
      <c r="E17" s="39"/>
      <c r="F17" s="22">
        <f>+D17*E17</f>
        <v>0</v>
      </c>
      <c r="G17" s="18"/>
      <c r="H17" s="19"/>
      <c r="I17" s="19"/>
    </row>
    <row r="18" spans="1:9" s="4" customFormat="1">
      <c r="A18" s="14"/>
      <c r="B18" s="5"/>
      <c r="C18" s="40"/>
      <c r="D18" s="40"/>
      <c r="E18" s="22"/>
      <c r="F18" s="22"/>
      <c r="G18" s="18"/>
      <c r="H18" s="19"/>
      <c r="I18" s="19"/>
    </row>
    <row r="19" spans="1:9" s="4" customFormat="1">
      <c r="A19" s="14" t="s">
        <v>6</v>
      </c>
      <c r="B19" s="7" t="s">
        <v>102</v>
      </c>
      <c r="C19" s="40"/>
      <c r="D19" s="40"/>
      <c r="E19" s="22"/>
      <c r="F19" s="22"/>
      <c r="G19" s="18"/>
      <c r="H19" s="19"/>
      <c r="I19" s="19"/>
    </row>
    <row r="20" spans="1:9" s="4" customFormat="1" ht="26.3">
      <c r="A20" s="14"/>
      <c r="B20" s="5" t="s">
        <v>375</v>
      </c>
      <c r="C20" s="40"/>
      <c r="D20" s="40"/>
      <c r="E20" s="22"/>
      <c r="F20" s="22"/>
      <c r="G20" s="18"/>
      <c r="H20" s="19"/>
      <c r="I20" s="19"/>
    </row>
    <row r="21" spans="1:9" s="4" customFormat="1" ht="135.25" customHeight="1">
      <c r="A21" s="14"/>
      <c r="B21" s="5" t="s">
        <v>105</v>
      </c>
      <c r="C21" s="40"/>
      <c r="D21" s="40"/>
      <c r="E21" s="22"/>
      <c r="F21" s="22"/>
      <c r="G21" s="18"/>
      <c r="H21" s="19"/>
      <c r="I21" s="19"/>
    </row>
    <row r="22" spans="1:9" s="4" customFormat="1">
      <c r="A22" s="14"/>
      <c r="B22" s="5" t="s">
        <v>104</v>
      </c>
      <c r="C22" s="40"/>
      <c r="D22" s="40"/>
      <c r="E22" s="22"/>
      <c r="F22" s="22"/>
      <c r="G22" s="18"/>
      <c r="H22" s="19"/>
      <c r="I22" s="19"/>
    </row>
    <row r="23" spans="1:9" s="4" customFormat="1">
      <c r="A23" s="14"/>
      <c r="B23" s="5" t="s">
        <v>106</v>
      </c>
      <c r="C23" s="40" t="s">
        <v>5</v>
      </c>
      <c r="D23" s="40">
        <v>1</v>
      </c>
      <c r="E23" s="39"/>
      <c r="F23" s="22">
        <f>+D23*E23</f>
        <v>0</v>
      </c>
      <c r="G23" s="18"/>
      <c r="H23" s="19"/>
      <c r="I23" s="19"/>
    </row>
    <row r="24" spans="1:9" s="4" customFormat="1">
      <c r="A24" s="14"/>
      <c r="B24" s="5"/>
      <c r="C24" s="40"/>
      <c r="D24" s="40"/>
      <c r="E24" s="22"/>
      <c r="F24" s="22"/>
      <c r="G24" s="18"/>
      <c r="H24" s="19"/>
      <c r="I24" s="19"/>
    </row>
    <row r="25" spans="1:9" s="4" customFormat="1">
      <c r="A25" s="14" t="s">
        <v>3</v>
      </c>
      <c r="B25" s="7" t="s">
        <v>415</v>
      </c>
      <c r="C25" s="40"/>
      <c r="D25" s="40"/>
      <c r="E25" s="22"/>
      <c r="F25" s="22"/>
      <c r="G25" s="18"/>
      <c r="H25" s="19"/>
      <c r="I25" s="19"/>
    </row>
    <row r="26" spans="1:9" s="4" customFormat="1" ht="26.3">
      <c r="A26" s="14"/>
      <c r="B26" s="5" t="s">
        <v>376</v>
      </c>
      <c r="C26" s="40"/>
      <c r="D26" s="40"/>
      <c r="E26" s="22"/>
      <c r="F26" s="22"/>
      <c r="G26" s="18"/>
      <c r="H26" s="19"/>
      <c r="I26" s="19"/>
    </row>
    <row r="27" spans="1:9" s="4" customFormat="1" ht="78.900000000000006">
      <c r="A27" s="14"/>
      <c r="B27" s="5" t="s">
        <v>379</v>
      </c>
      <c r="C27" s="40"/>
      <c r="D27" s="40"/>
      <c r="E27" s="22"/>
      <c r="F27" s="22"/>
      <c r="G27" s="18"/>
      <c r="H27" s="19"/>
      <c r="I27" s="19"/>
    </row>
    <row r="28" spans="1:9" s="4" customFormat="1">
      <c r="A28" s="14"/>
      <c r="B28" s="5" t="s">
        <v>370</v>
      </c>
      <c r="C28" s="40"/>
      <c r="D28" s="40"/>
      <c r="E28" s="22"/>
      <c r="F28" s="22"/>
      <c r="G28" s="18"/>
      <c r="H28" s="19"/>
      <c r="I28" s="19"/>
    </row>
    <row r="29" spans="1:9" s="4" customFormat="1" ht="26.3">
      <c r="A29" s="14"/>
      <c r="B29" s="5" t="s">
        <v>371</v>
      </c>
      <c r="C29" s="40"/>
      <c r="D29" s="40"/>
      <c r="E29" s="22"/>
      <c r="F29" s="22"/>
      <c r="G29" s="18"/>
      <c r="H29" s="19"/>
      <c r="I29" s="19"/>
    </row>
    <row r="30" spans="1:9" s="4" customFormat="1" ht="80.150000000000006">
      <c r="A30" s="14"/>
      <c r="B30" s="5" t="s">
        <v>378</v>
      </c>
      <c r="C30" s="40"/>
      <c r="D30" s="40"/>
      <c r="E30" s="22"/>
      <c r="F30" s="22"/>
      <c r="G30" s="18"/>
      <c r="H30" s="19"/>
      <c r="I30" s="19"/>
    </row>
    <row r="31" spans="1:9" s="4" customFormat="1">
      <c r="A31" s="14"/>
      <c r="B31" s="5" t="s">
        <v>372</v>
      </c>
      <c r="C31" s="40"/>
      <c r="D31" s="40"/>
      <c r="E31" s="22"/>
      <c r="F31" s="22"/>
      <c r="G31" s="18"/>
      <c r="H31" s="19"/>
      <c r="I31" s="19"/>
    </row>
    <row r="32" spans="1:9" s="4" customFormat="1">
      <c r="A32" s="14"/>
      <c r="B32" s="5" t="s">
        <v>373</v>
      </c>
      <c r="C32" s="40"/>
      <c r="D32" s="40"/>
      <c r="E32" s="22"/>
      <c r="F32" s="22"/>
      <c r="G32" s="18"/>
      <c r="H32" s="19"/>
      <c r="I32" s="19"/>
    </row>
    <row r="33" spans="1:9" s="4" customFormat="1">
      <c r="A33" s="14"/>
      <c r="B33" s="5" t="s">
        <v>374</v>
      </c>
      <c r="C33" s="40"/>
      <c r="D33" s="40"/>
      <c r="E33" s="22"/>
      <c r="F33" s="22"/>
      <c r="G33" s="18"/>
      <c r="H33" s="19"/>
      <c r="I33" s="19"/>
    </row>
    <row r="34" spans="1:9" s="4" customFormat="1">
      <c r="A34" s="14"/>
      <c r="B34" s="5" t="s">
        <v>382</v>
      </c>
      <c r="C34" s="40"/>
      <c r="D34" s="40"/>
      <c r="E34" s="22"/>
      <c r="F34" s="22"/>
      <c r="G34" s="18"/>
      <c r="H34" s="19"/>
      <c r="I34" s="19"/>
    </row>
    <row r="35" spans="1:9" s="4" customFormat="1">
      <c r="A35" s="14"/>
      <c r="B35" s="5" t="s">
        <v>381</v>
      </c>
      <c r="C35" s="40"/>
      <c r="D35" s="40"/>
      <c r="E35" s="22"/>
      <c r="F35" s="22"/>
      <c r="G35" s="18"/>
      <c r="H35" s="19"/>
      <c r="I35" s="19"/>
    </row>
    <row r="36" spans="1:9" s="4" customFormat="1">
      <c r="A36" s="14"/>
      <c r="B36" s="5" t="s">
        <v>380</v>
      </c>
      <c r="C36" s="40"/>
      <c r="D36" s="40"/>
      <c r="E36" s="22"/>
      <c r="F36" s="22"/>
      <c r="G36" s="18"/>
      <c r="H36" s="19"/>
      <c r="I36" s="19"/>
    </row>
    <row r="37" spans="1:9" s="4" customFormat="1">
      <c r="A37" s="14"/>
      <c r="B37" s="5" t="s">
        <v>377</v>
      </c>
      <c r="C37" s="40" t="s">
        <v>5</v>
      </c>
      <c r="D37" s="40">
        <v>1</v>
      </c>
      <c r="E37" s="39"/>
      <c r="F37" s="22">
        <f>+D37*E37</f>
        <v>0</v>
      </c>
      <c r="G37" s="18"/>
      <c r="H37" s="19"/>
      <c r="I37" s="19"/>
    </row>
    <row r="38" spans="1:9" s="4" customFormat="1">
      <c r="A38" s="14"/>
      <c r="B38" s="5"/>
      <c r="C38" s="40"/>
      <c r="D38" s="40"/>
      <c r="E38" s="22"/>
      <c r="F38" s="22"/>
      <c r="G38" s="18"/>
      <c r="H38" s="19"/>
      <c r="I38" s="19"/>
    </row>
    <row r="39" spans="1:9" s="4" customFormat="1">
      <c r="A39" s="14" t="s">
        <v>4</v>
      </c>
      <c r="B39" s="7" t="s">
        <v>383</v>
      </c>
      <c r="C39" s="40"/>
      <c r="D39" s="40"/>
      <c r="E39" s="22"/>
      <c r="F39" s="22"/>
      <c r="G39" s="18"/>
      <c r="H39" s="19"/>
      <c r="I39" s="19"/>
    </row>
    <row r="40" spans="1:9" s="4" customFormat="1" ht="26.3">
      <c r="A40" s="14"/>
      <c r="B40" s="5" t="s">
        <v>384</v>
      </c>
      <c r="C40" s="40"/>
      <c r="D40" s="40"/>
      <c r="E40" s="22"/>
      <c r="F40" s="22"/>
      <c r="G40" s="18"/>
      <c r="H40" s="19"/>
      <c r="I40" s="19"/>
    </row>
    <row r="41" spans="1:9" s="4" customFormat="1" ht="39.450000000000003">
      <c r="A41" s="14"/>
      <c r="B41" s="5" t="s">
        <v>385</v>
      </c>
      <c r="C41" s="40"/>
      <c r="D41" s="40"/>
      <c r="E41" s="22"/>
      <c r="F41" s="22"/>
      <c r="G41" s="18"/>
      <c r="H41" s="19"/>
      <c r="I41" s="19"/>
    </row>
    <row r="42" spans="1:9" s="4" customFormat="1" ht="163.44999999999999" customHeight="1">
      <c r="A42" s="14"/>
      <c r="B42" s="5" t="s">
        <v>393</v>
      </c>
      <c r="C42" s="40"/>
      <c r="D42" s="40"/>
      <c r="E42" s="22"/>
      <c r="F42" s="22"/>
      <c r="G42" s="18"/>
      <c r="H42" s="19"/>
      <c r="I42" s="19"/>
    </row>
    <row r="43" spans="1:9" s="4" customFormat="1" ht="78.900000000000006">
      <c r="A43" s="14"/>
      <c r="B43" s="5" t="s">
        <v>388</v>
      </c>
      <c r="C43" s="40"/>
      <c r="D43" s="40"/>
      <c r="E43" s="22"/>
      <c r="F43" s="22"/>
      <c r="G43" s="18"/>
      <c r="H43" s="19"/>
      <c r="I43" s="19"/>
    </row>
    <row r="44" spans="1:9" s="4" customFormat="1" ht="39.450000000000003">
      <c r="A44" s="14"/>
      <c r="B44" s="5" t="s">
        <v>391</v>
      </c>
      <c r="C44" s="40"/>
      <c r="D44" s="40"/>
      <c r="E44" s="22"/>
      <c r="F44" s="22"/>
      <c r="G44" s="18"/>
      <c r="H44" s="19"/>
      <c r="I44" s="19"/>
    </row>
    <row r="45" spans="1:9" s="4" customFormat="1">
      <c r="A45" s="14"/>
      <c r="B45" s="5" t="s">
        <v>390</v>
      </c>
      <c r="C45" s="40"/>
      <c r="D45" s="40"/>
      <c r="E45" s="22"/>
      <c r="F45" s="22"/>
      <c r="G45" s="18"/>
      <c r="H45" s="19"/>
      <c r="I45" s="19"/>
    </row>
    <row r="46" spans="1:9" s="4" customFormat="1" ht="39.450000000000003">
      <c r="A46" s="14"/>
      <c r="B46" s="5" t="s">
        <v>389</v>
      </c>
      <c r="C46" s="40"/>
      <c r="D46" s="40"/>
      <c r="E46" s="22"/>
      <c r="F46" s="22"/>
      <c r="G46" s="18"/>
      <c r="H46" s="19"/>
      <c r="I46" s="19"/>
    </row>
    <row r="47" spans="1:9" s="4" customFormat="1" ht="26.3">
      <c r="A47" s="14"/>
      <c r="B47" s="5" t="s">
        <v>387</v>
      </c>
      <c r="C47" s="40"/>
      <c r="D47" s="40"/>
      <c r="E47" s="22"/>
      <c r="F47" s="22"/>
      <c r="G47" s="18"/>
      <c r="H47" s="19"/>
      <c r="I47" s="19"/>
    </row>
    <row r="48" spans="1:9" s="4" customFormat="1" ht="26.3">
      <c r="A48" s="14"/>
      <c r="B48" s="5" t="s">
        <v>386</v>
      </c>
      <c r="C48" s="40" t="s">
        <v>5</v>
      </c>
      <c r="D48" s="40">
        <v>2</v>
      </c>
      <c r="E48" s="39"/>
      <c r="F48" s="22">
        <f>+D48*E48</f>
        <v>0</v>
      </c>
      <c r="G48" s="18"/>
      <c r="H48" s="19"/>
      <c r="I48" s="19"/>
    </row>
    <row r="49" spans="1:9" s="4" customFormat="1">
      <c r="A49" s="14"/>
      <c r="B49" s="5"/>
      <c r="C49" s="40"/>
      <c r="D49" s="40"/>
      <c r="E49" s="22"/>
      <c r="F49" s="22"/>
      <c r="G49" s="18"/>
      <c r="H49" s="19"/>
      <c r="I49" s="19"/>
    </row>
    <row r="50" spans="1:9" s="4" customFormat="1">
      <c r="A50" s="14" t="s">
        <v>7</v>
      </c>
      <c r="B50" s="7" t="s">
        <v>400</v>
      </c>
      <c r="C50" s="40"/>
      <c r="D50" s="40"/>
      <c r="E50" s="22"/>
      <c r="F50" s="22"/>
      <c r="G50" s="18"/>
      <c r="H50" s="19"/>
      <c r="I50" s="19"/>
    </row>
    <row r="51" spans="1:9" s="4" customFormat="1" ht="26.3">
      <c r="A51" s="14"/>
      <c r="B51" s="5" t="s">
        <v>392</v>
      </c>
      <c r="C51" s="40"/>
      <c r="D51" s="40"/>
      <c r="E51" s="22"/>
      <c r="F51" s="22"/>
      <c r="G51" s="18"/>
      <c r="H51" s="19"/>
      <c r="I51" s="19"/>
    </row>
    <row r="52" spans="1:9" s="4" customFormat="1" ht="39.450000000000003">
      <c r="A52" s="14"/>
      <c r="B52" s="5" t="s">
        <v>385</v>
      </c>
      <c r="C52" s="40"/>
      <c r="D52" s="40"/>
      <c r="E52" s="22"/>
      <c r="F52" s="22"/>
      <c r="G52" s="18"/>
      <c r="H52" s="19"/>
      <c r="I52" s="19"/>
    </row>
    <row r="53" spans="1:9" s="4" customFormat="1" ht="133.4" customHeight="1">
      <c r="A53" s="14"/>
      <c r="B53" s="5" t="s">
        <v>398</v>
      </c>
      <c r="C53" s="40"/>
      <c r="D53" s="40"/>
      <c r="E53" s="22"/>
      <c r="F53" s="22"/>
      <c r="G53" s="18"/>
      <c r="H53" s="19"/>
      <c r="I53" s="19"/>
    </row>
    <row r="54" spans="1:9" s="4" customFormat="1" ht="52.6">
      <c r="A54" s="14"/>
      <c r="B54" s="5" t="s">
        <v>397</v>
      </c>
      <c r="C54" s="40"/>
      <c r="D54" s="40"/>
      <c r="E54" s="22"/>
      <c r="F54" s="22"/>
      <c r="G54" s="18"/>
      <c r="H54" s="19"/>
      <c r="I54" s="19"/>
    </row>
    <row r="55" spans="1:9" s="4" customFormat="1" ht="39.450000000000003">
      <c r="A55" s="14"/>
      <c r="B55" s="5" t="s">
        <v>396</v>
      </c>
      <c r="C55" s="40"/>
      <c r="D55" s="40"/>
      <c r="E55" s="22"/>
      <c r="F55" s="22"/>
      <c r="G55" s="18"/>
      <c r="H55" s="19"/>
      <c r="I55" s="19"/>
    </row>
    <row r="56" spans="1:9" s="4" customFormat="1" ht="39.450000000000003">
      <c r="A56" s="14"/>
      <c r="B56" s="5" t="s">
        <v>395</v>
      </c>
      <c r="C56" s="40"/>
      <c r="D56" s="40"/>
      <c r="E56" s="22"/>
      <c r="F56" s="22"/>
      <c r="G56" s="18"/>
      <c r="H56" s="19"/>
      <c r="I56" s="19"/>
    </row>
    <row r="57" spans="1:9" s="4" customFormat="1" ht="26.3">
      <c r="A57" s="14"/>
      <c r="B57" s="5" t="s">
        <v>394</v>
      </c>
      <c r="C57" s="40"/>
      <c r="D57" s="40"/>
      <c r="E57" s="22"/>
      <c r="F57" s="22"/>
      <c r="G57" s="18"/>
      <c r="H57" s="19"/>
      <c r="I57" s="19"/>
    </row>
    <row r="58" spans="1:9" s="4" customFormat="1" ht="26.3">
      <c r="A58" s="14"/>
      <c r="B58" s="5" t="s">
        <v>399</v>
      </c>
      <c r="C58" s="40" t="s">
        <v>5</v>
      </c>
      <c r="D58" s="40">
        <v>2</v>
      </c>
      <c r="E58" s="39"/>
      <c r="F58" s="22">
        <f>+D58*E58</f>
        <v>0</v>
      </c>
      <c r="G58" s="18"/>
      <c r="H58" s="19"/>
      <c r="I58" s="19"/>
    </row>
    <row r="59" spans="1:9" s="4" customFormat="1" ht="13.8" thickBot="1">
      <c r="A59" s="14"/>
      <c r="B59" s="5"/>
      <c r="C59" s="40"/>
      <c r="D59" s="40"/>
      <c r="E59" s="22"/>
      <c r="F59" s="22"/>
      <c r="G59" s="18"/>
      <c r="H59" s="19"/>
      <c r="I59" s="19"/>
    </row>
    <row r="60" spans="1:9" s="4" customFormat="1" ht="16.3" thickBot="1">
      <c r="A60" s="24"/>
      <c r="B60" s="25" t="s">
        <v>411</v>
      </c>
      <c r="C60" s="26"/>
      <c r="D60" s="26"/>
      <c r="E60" s="27"/>
      <c r="F60" s="28">
        <f>SUM(F8:F59)</f>
        <v>0</v>
      </c>
    </row>
  </sheetData>
  <sheetProtection algorithmName="SHA-512" hashValue="60izHxQr4uRw6nehpCP3DuMIYGMrbBTXDxb4L23UIottLJsjqTaJA20cw7JlLhFuckrn7FB0EkSmMnpfFE+M0w==" saltValue="DJG4Ds57ZfQ6Mw201mYSRQ==" spinCount="100000" sheet="1" objects="1" scenarios="1"/>
  <pageMargins left="0.7" right="0.7" top="0.75" bottom="0.75" header="0.3" footer="0.3"/>
  <pageSetup paperSize="9" scale="90" orientation="portrait" r:id="rId1"/>
  <headerFooter>
    <oddHeader>&amp;CSŠ JESENICE_OPREMA</oddHeader>
    <oddFooter>&amp;CPopis del in količine za OPREMO - TIPSKI ELEMENTI - IV. SKLOP&amp;R&amp;P / &amp;N</oddFooter>
  </headerFooter>
  <rowBreaks count="2" manualBreakCount="2">
    <brk id="28" max="5" man="1"/>
    <brk id="49" max="5" man="1"/>
  </rowBreaks>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DED3488-C5D6-45DA-967F-619ABACA45E5}">
  <dimension ref="A1:I29"/>
  <sheetViews>
    <sheetView view="pageBreakPreview" topLeftCell="A13" zoomScale="130" zoomScaleNormal="100" zoomScaleSheetLayoutView="130" workbookViewId="0">
      <selection activeCell="E36" sqref="E36"/>
    </sheetView>
  </sheetViews>
  <sheetFormatPr defaultRowHeight="13.15"/>
  <cols>
    <col min="1" max="1" width="5" style="4" customWidth="1"/>
    <col min="2" max="2" width="51.88671875" style="4" customWidth="1"/>
    <col min="3" max="3" width="7.5546875" style="4" bestFit="1" customWidth="1"/>
    <col min="4" max="4" width="11.33203125" style="4" customWidth="1"/>
    <col min="5" max="5" width="11.5546875" style="4" customWidth="1"/>
    <col min="6" max="6" width="11.88671875" customWidth="1"/>
  </cols>
  <sheetData>
    <row r="1" spans="1:9" s="4" customFormat="1" ht="16.3" thickBot="1">
      <c r="A1" s="34" t="s">
        <v>412</v>
      </c>
      <c r="B1" s="35" t="s">
        <v>413</v>
      </c>
      <c r="C1" s="36"/>
      <c r="D1" s="36"/>
      <c r="E1" s="37"/>
      <c r="F1" s="38"/>
    </row>
    <row r="2" spans="1:9" s="4" customFormat="1">
      <c r="A2" s="3"/>
      <c r="B2" s="3"/>
      <c r="C2" s="11"/>
      <c r="D2" s="11"/>
      <c r="E2" s="1"/>
      <c r="F2" s="2"/>
    </row>
    <row r="3" spans="1:9" s="4" customFormat="1">
      <c r="A3" s="3"/>
      <c r="B3" s="3" t="s">
        <v>21</v>
      </c>
      <c r="C3" s="11"/>
      <c r="D3" s="11"/>
      <c r="E3" s="1"/>
      <c r="F3" s="2"/>
    </row>
    <row r="4" spans="1:9" s="4" customFormat="1" ht="26.3">
      <c r="A4" s="3"/>
      <c r="B4" s="41" t="s">
        <v>90</v>
      </c>
      <c r="C4" s="42"/>
      <c r="D4" s="42"/>
      <c r="E4" s="42"/>
      <c r="F4" s="42"/>
    </row>
    <row r="5" spans="1:9" s="4" customFormat="1">
      <c r="A5" s="3"/>
      <c r="B5" s="41"/>
      <c r="C5" s="42"/>
      <c r="D5" s="42"/>
      <c r="E5" s="42"/>
      <c r="F5" s="42"/>
    </row>
    <row r="6" spans="1:9" s="9" customFormat="1">
      <c r="B6" s="41"/>
      <c r="C6" s="23"/>
      <c r="D6" s="23"/>
      <c r="E6" s="23"/>
      <c r="F6" s="23"/>
    </row>
    <row r="7" spans="1:9" s="9" customFormat="1">
      <c r="B7" s="41"/>
      <c r="C7" s="23"/>
      <c r="D7" s="23"/>
      <c r="E7" s="23"/>
      <c r="F7" s="23"/>
    </row>
    <row r="8" spans="1:9" s="9" customFormat="1" ht="26.3">
      <c r="A8" s="29" t="s">
        <v>16</v>
      </c>
      <c r="B8" s="30" t="s">
        <v>17</v>
      </c>
      <c r="C8" s="31" t="s">
        <v>15</v>
      </c>
      <c r="D8" s="31" t="s">
        <v>19</v>
      </c>
      <c r="E8" s="32" t="s">
        <v>20</v>
      </c>
      <c r="F8" s="33" t="s">
        <v>18</v>
      </c>
    </row>
    <row r="9" spans="1:9" s="10" customFormat="1" ht="15.05" customHeight="1">
      <c r="A9" s="9"/>
      <c r="B9" s="13"/>
      <c r="C9" s="12"/>
      <c r="D9" s="12"/>
      <c r="E9" s="12"/>
      <c r="F9" s="12"/>
    </row>
    <row r="10" spans="1:9" s="4" customFormat="1">
      <c r="A10" s="14" t="s">
        <v>1</v>
      </c>
      <c r="B10" s="7" t="s">
        <v>191</v>
      </c>
      <c r="C10" s="40"/>
      <c r="D10" s="40"/>
      <c r="E10" s="22"/>
      <c r="F10" s="22"/>
      <c r="G10" s="18"/>
      <c r="H10" s="19"/>
      <c r="I10" s="19"/>
    </row>
    <row r="11" spans="1:9" s="4" customFormat="1" ht="26.3">
      <c r="A11" s="14"/>
      <c r="B11" s="5" t="s">
        <v>163</v>
      </c>
      <c r="C11" s="40"/>
      <c r="D11" s="40"/>
      <c r="E11" s="22"/>
      <c r="F11" s="22"/>
      <c r="G11" s="18"/>
      <c r="H11" s="19"/>
      <c r="I11" s="19"/>
    </row>
    <row r="12" spans="1:9" s="4" customFormat="1" ht="78.900000000000006">
      <c r="A12" s="14"/>
      <c r="B12" s="5" t="s">
        <v>165</v>
      </c>
      <c r="C12" s="40"/>
      <c r="D12" s="40"/>
      <c r="E12" s="22"/>
      <c r="F12" s="22"/>
      <c r="G12" s="18"/>
      <c r="H12" s="19"/>
      <c r="I12" s="19"/>
    </row>
    <row r="13" spans="1:9" s="4" customFormat="1">
      <c r="A13" s="14"/>
      <c r="B13" s="5" t="s">
        <v>166</v>
      </c>
      <c r="C13" s="40"/>
      <c r="D13" s="40"/>
      <c r="E13" s="22"/>
      <c r="F13" s="22"/>
      <c r="G13" s="18"/>
      <c r="H13" s="19"/>
      <c r="I13" s="19"/>
    </row>
    <row r="14" spans="1:9" s="4" customFormat="1" ht="26.3">
      <c r="A14" s="14"/>
      <c r="B14" s="5" t="s">
        <v>164</v>
      </c>
      <c r="C14" s="40"/>
      <c r="D14" s="40"/>
      <c r="E14" s="22"/>
      <c r="F14" s="22"/>
      <c r="G14" s="18"/>
      <c r="H14" s="19"/>
      <c r="I14" s="19"/>
    </row>
    <row r="15" spans="1:9" s="4" customFormat="1">
      <c r="A15" s="14"/>
      <c r="B15" s="5" t="s">
        <v>101</v>
      </c>
      <c r="C15" s="40"/>
      <c r="D15" s="40"/>
      <c r="E15" s="22"/>
      <c r="F15" s="22"/>
      <c r="G15" s="18"/>
      <c r="H15" s="19"/>
      <c r="I15" s="19"/>
    </row>
    <row r="16" spans="1:9" s="4" customFormat="1" ht="39.450000000000003">
      <c r="A16" s="14"/>
      <c r="B16" s="5" t="s">
        <v>168</v>
      </c>
      <c r="C16" s="40"/>
      <c r="D16" s="40"/>
      <c r="E16" s="22"/>
      <c r="F16" s="22"/>
      <c r="G16" s="18"/>
      <c r="H16" s="19"/>
      <c r="I16" s="19"/>
    </row>
    <row r="17" spans="1:9" s="4" customFormat="1" ht="26.3">
      <c r="A17" s="14"/>
      <c r="B17" s="5" t="s">
        <v>167</v>
      </c>
      <c r="C17" s="40" t="s">
        <v>0</v>
      </c>
      <c r="D17" s="40">
        <v>14</v>
      </c>
      <c r="E17" s="39"/>
      <c r="F17" s="22">
        <f>+D17*E17</f>
        <v>0</v>
      </c>
      <c r="G17" s="18"/>
      <c r="H17" s="19"/>
      <c r="I17" s="19"/>
    </row>
    <row r="18" spans="1:9" s="4" customFormat="1">
      <c r="A18" s="14"/>
      <c r="B18" s="5"/>
      <c r="C18" s="40"/>
      <c r="D18" s="40"/>
      <c r="E18" s="22"/>
      <c r="F18" s="22"/>
      <c r="G18" s="18"/>
      <c r="H18" s="19"/>
      <c r="I18" s="19"/>
    </row>
    <row r="19" spans="1:9" s="4" customFormat="1">
      <c r="A19" s="14" t="s">
        <v>2</v>
      </c>
      <c r="B19" s="7" t="s">
        <v>192</v>
      </c>
      <c r="C19" s="40"/>
      <c r="D19" s="40"/>
      <c r="E19" s="22"/>
      <c r="F19" s="22"/>
      <c r="G19" s="18"/>
      <c r="H19" s="19"/>
      <c r="I19" s="19"/>
    </row>
    <row r="20" spans="1:9" s="4" customFormat="1">
      <c r="A20" s="14"/>
      <c r="B20" s="5" t="s">
        <v>193</v>
      </c>
      <c r="C20" s="40"/>
      <c r="D20" s="40"/>
      <c r="E20" s="22"/>
      <c r="F20" s="22"/>
      <c r="G20" s="18"/>
      <c r="H20" s="19"/>
      <c r="I20" s="19"/>
    </row>
    <row r="21" spans="1:9" s="4" customFormat="1" ht="52.6">
      <c r="A21" s="14"/>
      <c r="B21" s="5" t="s">
        <v>196</v>
      </c>
      <c r="C21" s="40"/>
      <c r="D21" s="40"/>
      <c r="E21" s="22"/>
      <c r="F21" s="22"/>
      <c r="G21" s="18"/>
      <c r="H21" s="19"/>
      <c r="I21" s="19"/>
    </row>
    <row r="22" spans="1:9" s="4" customFormat="1">
      <c r="A22" s="14"/>
      <c r="B22" s="5" t="s">
        <v>194</v>
      </c>
      <c r="C22" s="40"/>
      <c r="D22" s="40"/>
      <c r="E22" s="22"/>
      <c r="F22" s="22"/>
      <c r="G22" s="18"/>
      <c r="H22" s="19"/>
      <c r="I22" s="19"/>
    </row>
    <row r="23" spans="1:9" s="4" customFormat="1">
      <c r="A23" s="14"/>
      <c r="B23" s="5" t="s">
        <v>195</v>
      </c>
      <c r="C23" s="40"/>
      <c r="D23" s="40"/>
      <c r="E23" s="22"/>
      <c r="F23" s="22"/>
      <c r="G23" s="18"/>
      <c r="H23" s="19"/>
      <c r="I23" s="19"/>
    </row>
    <row r="24" spans="1:9" s="4" customFormat="1" ht="52.6">
      <c r="A24" s="14"/>
      <c r="B24" s="5" t="s">
        <v>197</v>
      </c>
      <c r="C24" s="40"/>
      <c r="D24" s="40"/>
      <c r="E24" s="22"/>
      <c r="F24" s="22"/>
      <c r="G24" s="18"/>
      <c r="H24" s="19"/>
      <c r="I24" s="19"/>
    </row>
    <row r="25" spans="1:9" s="4" customFormat="1" ht="52.6">
      <c r="A25" s="14"/>
      <c r="B25" s="5" t="s">
        <v>198</v>
      </c>
      <c r="C25" s="40"/>
      <c r="D25" s="40"/>
      <c r="E25" s="22"/>
      <c r="F25" s="22"/>
      <c r="G25" s="18"/>
      <c r="H25" s="19"/>
      <c r="I25" s="19"/>
    </row>
    <row r="26" spans="1:9" s="4" customFormat="1" ht="52.6">
      <c r="A26" s="14"/>
      <c r="B26" s="5" t="s">
        <v>240</v>
      </c>
      <c r="C26" s="40"/>
      <c r="D26" s="40"/>
      <c r="E26" s="22"/>
      <c r="F26" s="22"/>
      <c r="G26" s="18"/>
      <c r="H26" s="19"/>
      <c r="I26" s="19"/>
    </row>
    <row r="27" spans="1:9" s="4" customFormat="1" ht="52.6">
      <c r="A27" s="14"/>
      <c r="B27" s="5" t="s">
        <v>199</v>
      </c>
      <c r="C27" s="40" t="s">
        <v>5</v>
      </c>
      <c r="D27" s="40">
        <v>1</v>
      </c>
      <c r="E27" s="39"/>
      <c r="F27" s="22">
        <f>+D27*E27</f>
        <v>0</v>
      </c>
      <c r="G27" s="18"/>
      <c r="H27" s="19"/>
      <c r="I27" s="19"/>
    </row>
    <row r="28" spans="1:9" s="4" customFormat="1" ht="13.8" thickBot="1">
      <c r="A28" s="14"/>
      <c r="B28" s="5"/>
      <c r="C28" s="40"/>
      <c r="D28" s="40"/>
      <c r="E28" s="22"/>
      <c r="F28" s="22"/>
      <c r="G28" s="18"/>
      <c r="H28" s="19"/>
      <c r="I28" s="19"/>
    </row>
    <row r="29" spans="1:9" s="4" customFormat="1" ht="16.3" thickBot="1">
      <c r="A29" s="24"/>
      <c r="B29" s="25" t="s">
        <v>414</v>
      </c>
      <c r="C29" s="26"/>
      <c r="D29" s="26"/>
      <c r="E29" s="27"/>
      <c r="F29" s="28">
        <f>SUM(F10:F28)</f>
        <v>0</v>
      </c>
    </row>
  </sheetData>
  <sheetProtection algorithmName="SHA-512" hashValue="NLz3relJVswjCoFASI9lInXjT2tZNpSWXL7D5Dpf4nR1kHTGcDW/bbaLsQy4V1GLOJZFUNDm/ZOH/8KuWfpRIg==" saltValue="wfFSQ0n7M7ro3tYURq6Xyg==" spinCount="100000" sheet="1" objects="1" scenarios="1"/>
  <pageMargins left="0.7" right="0.7" top="0.75" bottom="0.75" header="0.3" footer="0.3"/>
  <pageSetup paperSize="9" scale="90" orientation="portrait" r:id="rId1"/>
  <headerFooter>
    <oddHeader>&amp;CSŠ JESENICE_OPREMA</oddHeader>
    <oddFooter>&amp;CPopis del in količine za OPREMO - TIPSKI ELEMENTI - IV. SKLOP&amp;R&amp;P / &amp;N</oddFooter>
  </headerFooter>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D4CB39639C5C554B8581F0640BA4A862" ma:contentTypeVersion="8" ma:contentTypeDescription="Ustvari nov dokument." ma:contentTypeScope="" ma:versionID="65d83dd7f1116da576e9861201ae1827">
  <xsd:schema xmlns:xsd="http://www.w3.org/2001/XMLSchema" xmlns:xs="http://www.w3.org/2001/XMLSchema" xmlns:p="http://schemas.microsoft.com/office/2006/metadata/properties" xmlns:ns3="dde3a6a2-6fc6-4d7b-ba02-e02e5ca62507" targetNamespace="http://schemas.microsoft.com/office/2006/metadata/properties" ma:root="true" ma:fieldsID="4e9841190dc9487ceba6213d1f30a003" ns3:_="">
    <xsd:import namespace="dde3a6a2-6fc6-4d7b-ba02-e02e5ca62507"/>
    <xsd:element name="properties">
      <xsd:complexType>
        <xsd:sequence>
          <xsd:element name="documentManagement">
            <xsd:complexType>
              <xsd:all>
                <xsd:element ref="ns3:MediaServiceMetadata" minOccurs="0"/>
                <xsd:element ref="ns3:MediaServiceFastMetadata" minOccurs="0"/>
                <xsd:element ref="ns3:MediaServiceAutoTags" minOccurs="0"/>
                <xsd:element ref="ns3:MediaServiceOCR" minOccurs="0"/>
                <xsd:element ref="ns3:MediaServiceDateTaken" minOccurs="0"/>
                <xsd:element ref="ns3:MediaServiceLocation" minOccurs="0"/>
                <xsd:element ref="ns3:MediaServiceGenerationTime" minOccurs="0"/>
                <xsd:element ref="ns3: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de3a6a2-6fc6-4d7b-ba02-e02e5ca6250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DateTaken" ma:index="12" nillable="true" ma:displayName="MediaServiceDateTaken" ma:hidden="true" ma:internalName="MediaServiceDateTaken" ma:readOnly="true">
      <xsd:simpleType>
        <xsd:restriction base="dms:Text"/>
      </xsd:simpleType>
    </xsd:element>
    <xsd:element name="MediaServiceLocation" ma:index="13" nillable="true" ma:displayName="Location" ma:internalName="MediaServiceLocation" ma:readOnly="true">
      <xsd:simpleType>
        <xsd:restriction base="dms:Text"/>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Vrsta vsebine"/>
        <xsd:element ref="dc:title" minOccurs="0" maxOccurs="1" ma:index="4" ma:displayName="Naslov"/>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713907FC-308A-4B91-B35C-F0FCAE3704F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de3a6a2-6fc6-4d7b-ba02-e02e5ca6250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0410D12A-61F1-4409-90E5-5D1B4924E99F}">
  <ds:schemaRefs>
    <ds:schemaRef ds:uri="http://schemas.microsoft.com/sharepoint/v3/contenttype/forms"/>
  </ds:schemaRefs>
</ds:datastoreItem>
</file>

<file path=customXml/itemProps3.xml><?xml version="1.0" encoding="utf-8"?>
<ds:datastoreItem xmlns:ds="http://schemas.openxmlformats.org/officeDocument/2006/customXml" ds:itemID="{365109FA-33A2-4765-8D8B-F266C8FFB8CF}">
  <ds:schemaRefs>
    <ds:schemaRef ds:uri="http://purl.org/dc/elements/1.1/"/>
    <ds:schemaRef ds:uri="http://purl.org/dc/terms/"/>
    <ds:schemaRef ds:uri="dde3a6a2-6fc6-4d7b-ba02-e02e5ca62507"/>
    <ds:schemaRef ds:uri="http://www.w3.org/XML/1998/namespace"/>
    <ds:schemaRef ds:uri="http://schemas.microsoft.com/office/infopath/2007/PartnerControls"/>
    <ds:schemaRef ds:uri="http://schemas.microsoft.com/office/2006/metadata/properties"/>
    <ds:schemaRef ds:uri="http://schemas.microsoft.com/office/2006/documentManagement/types"/>
    <ds:schemaRef ds:uri="http://purl.org/dc/dcmitype/"/>
    <ds:schemaRef ds:uri="http://schemas.openxmlformats.org/package/2006/metadata/core-propertie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5</vt:i4>
      </vt:variant>
      <vt:variant>
        <vt:lpstr>Imenovani obsegi</vt:lpstr>
      </vt:variant>
      <vt:variant>
        <vt:i4>5</vt:i4>
      </vt:variant>
    </vt:vector>
  </HeadingPairs>
  <TitlesOfParts>
    <vt:vector size="10" baseType="lpstr">
      <vt:lpstr>Uvod in rekapitulacija</vt:lpstr>
      <vt:lpstr>Splošne opombe</vt:lpstr>
      <vt:lpstr>IV.1 OPREMA STDL</vt:lpstr>
      <vt:lpstr>IV.2 STROJI IN NAPRAVE</vt:lpstr>
      <vt:lpstr>IV.3 TEHNIČNI DODATKI</vt:lpstr>
      <vt:lpstr>'IV.1 OPREMA STDL'!Področje_tiskanja</vt:lpstr>
      <vt:lpstr>'IV.2 STROJI IN NAPRAVE'!Področje_tiskanja</vt:lpstr>
      <vt:lpstr>'IV.3 TEHNIČNI DODATKI'!Področje_tiskanja</vt:lpstr>
      <vt:lpstr>'Splošne opombe'!Področje_tiskanja</vt:lpstr>
      <vt:lpstr>'Uvod in rekapitulacija'!Področje_tiskanja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Vladimir</dc:creator>
  <cp:lastModifiedBy>Zorc, Mitja</cp:lastModifiedBy>
  <cp:lastPrinted>2025-01-23T15:23:51Z</cp:lastPrinted>
  <dcterms:created xsi:type="dcterms:W3CDTF">2005-03-16T17:37:02Z</dcterms:created>
  <dcterms:modified xsi:type="dcterms:W3CDTF">2026-03-05T12:35:34Z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0x010100D4CB39639C5C554B8581F0640BA4A862</vt:lpwstr>
  </property>
</Properties>
</file>